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mara_fil\Desktop\BANF\SARES\Connstruction Magasin\DAO_CONSTRUCTION MAGASINS_Mopti-Bandiagara\"/>
    </mc:Choice>
  </mc:AlternateContent>
  <xr:revisionPtr revIDLastSave="0" documentId="13_ncr:1_{B754770E-B235-42DE-AEA4-33AA319F023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GASIN_MOPTI" sheetId="11" r:id="rId1"/>
  </sheets>
  <externalReferences>
    <externalReference r:id="rId2"/>
  </externalReferences>
  <definedNames>
    <definedName name="_Toc401587915" localSheetId="0">MAGASIN_MOPTI!#REF!</definedName>
    <definedName name="_Toc401587919" localSheetId="0">MAGASIN_MOPTI!#REF!</definedName>
    <definedName name="_Toc67226631" localSheetId="0">MAGASIN_MOPTI!#REF!</definedName>
    <definedName name="_Toc67226632" localSheetId="0">MAGASIN_MOPTI!#REF!</definedName>
    <definedName name="_Toc67227112" localSheetId="0">MAGASIN_MOPTI!#REF!</definedName>
    <definedName name="_xlnm.Print_Titles" localSheetId="0">MAGASIN_MOPTI!$1:$4</definedName>
    <definedName name="total_cost">'[1]Worksheet 1 Project budget'!$E$56</definedName>
    <definedName name="total_cost_y1">'[1]Worksheet 1 Project budget'!$I$56</definedName>
    <definedName name="_xlnm.Print_Area" localSheetId="0">MAGASIN_MOPTI!$A$1:$F$173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6" i="11" l="1"/>
  <c r="F155" i="11"/>
  <c r="F152" i="11"/>
  <c r="F151" i="11"/>
  <c r="F143" i="11"/>
  <c r="F138" i="11"/>
  <c r="F144" i="11" s="1"/>
  <c r="F129" i="11"/>
  <c r="F127" i="11"/>
  <c r="F126" i="11"/>
  <c r="F125" i="11"/>
  <c r="F123" i="11"/>
  <c r="F122" i="11"/>
  <c r="F118" i="11"/>
  <c r="F117" i="11"/>
  <c r="F113" i="11"/>
  <c r="F104" i="11"/>
  <c r="F102" i="11"/>
  <c r="F97" i="11"/>
  <c r="F98" i="11" s="1"/>
  <c r="D87" i="11"/>
  <c r="F87" i="11" s="1"/>
  <c r="F86" i="11"/>
  <c r="F84" i="11"/>
  <c r="F83" i="11"/>
  <c r="F80" i="11"/>
  <c r="F79" i="11"/>
  <c r="F78" i="11"/>
  <c r="F77" i="11"/>
  <c r="F70" i="11"/>
  <c r="F69" i="11"/>
  <c r="F67" i="11"/>
  <c r="F65" i="11"/>
  <c r="F64" i="11"/>
  <c r="F63" i="11"/>
  <c r="F61" i="11"/>
  <c r="F60" i="11"/>
  <c r="F59" i="11"/>
  <c r="D56" i="11"/>
  <c r="F56" i="11" s="1"/>
  <c r="F53" i="11"/>
  <c r="F52" i="11"/>
  <c r="F51" i="11"/>
  <c r="F48" i="11"/>
  <c r="F47" i="11"/>
  <c r="F45" i="11"/>
  <c r="F44" i="11"/>
  <c r="F43" i="11"/>
  <c r="F41" i="11"/>
  <c r="D40" i="11"/>
  <c r="F40" i="11" s="1"/>
  <c r="F38" i="11"/>
  <c r="F37" i="11"/>
  <c r="F29" i="11"/>
  <c r="F31" i="11" s="1"/>
  <c r="F22" i="11"/>
  <c r="F23" i="11" s="1"/>
  <c r="F16" i="11"/>
  <c r="F15" i="11"/>
  <c r="F12" i="11"/>
  <c r="F11" i="11"/>
  <c r="F10" i="11"/>
  <c r="F9" i="11"/>
  <c r="F158" i="11" l="1"/>
  <c r="F106" i="11"/>
  <c r="F131" i="11"/>
  <c r="F19" i="11"/>
  <c r="E165" i="11" s="1"/>
  <c r="F88" i="11"/>
  <c r="F71" i="11"/>
  <c r="F160" i="11" l="1"/>
  <c r="E167" i="11" s="1"/>
  <c r="E168" i="11" s="1"/>
</calcChain>
</file>

<file path=xl/sharedStrings.xml><?xml version="1.0" encoding="utf-8"?>
<sst xmlns="http://schemas.openxmlformats.org/spreadsheetml/2006/main" count="301" uniqueCount="248">
  <si>
    <t>Unité</t>
  </si>
  <si>
    <t>m²</t>
  </si>
  <si>
    <t>U</t>
  </si>
  <si>
    <t>Remblais provenant des fouilles</t>
  </si>
  <si>
    <t>ml</t>
  </si>
  <si>
    <t>1.1</t>
  </si>
  <si>
    <t>1.2</t>
  </si>
  <si>
    <t>MENUISERIE METALLIQUE</t>
  </si>
  <si>
    <t>PEINTURE</t>
  </si>
  <si>
    <t>Item</t>
  </si>
  <si>
    <t>Désignation</t>
  </si>
  <si>
    <t>Qté</t>
  </si>
  <si>
    <t>P.U.</t>
  </si>
  <si>
    <t>Montant HT</t>
  </si>
  <si>
    <t xml:space="preserve">CHAPITRE 1 .    </t>
  </si>
  <si>
    <t xml:space="preserve">TRAVAUX PRELIMINAIRES -PARTIE A                    </t>
  </si>
  <si>
    <t>1.1.1</t>
  </si>
  <si>
    <t>Fft</t>
  </si>
  <si>
    <t>1.1.3</t>
  </si>
  <si>
    <t>Dossier récollement</t>
  </si>
  <si>
    <t>1.1.4</t>
  </si>
  <si>
    <t>Plan de gestion environnemental et social (remplacement et entretien d'arbres abattus)</t>
  </si>
  <si>
    <t xml:space="preserve">DEBROUSSAILLAGE - ABATTAGE- PREPARATION DU TERRAIN </t>
  </si>
  <si>
    <t>1.2.1</t>
  </si>
  <si>
    <t>Débroussaillage - abattage d'arbres</t>
  </si>
  <si>
    <t>1.2.2</t>
  </si>
  <si>
    <t> </t>
  </si>
  <si>
    <t xml:space="preserve">TOTAL CHAPITRE 1 - PARTIE A :  </t>
  </si>
  <si>
    <t>TRAVAUX PRELIMINAIRES PARTIE B : (PM)</t>
  </si>
  <si>
    <t>La préparation des surfaces ( décapage,
démolition d'ouvrages divers, nivellement, comblement, compactage etc….) sur l'emprise du bâtiments à réaliser</t>
  </si>
  <si>
    <t xml:space="preserve">TOTAL CHAPITRE 1  PARTIE B :  </t>
  </si>
  <si>
    <t xml:space="preserve">CHAPITRE 2. </t>
  </si>
  <si>
    <t xml:space="preserve">TERRASSEMENT - VOIRIES ET RESEAUX DIVERS (VRD) </t>
  </si>
  <si>
    <t>TERRASSEMENTS GENERAUX</t>
  </si>
  <si>
    <t>IMPLANTATION DES BATIMENTS ET ANNEXES</t>
  </si>
  <si>
    <t>Travaux d’implantation du bâtiment</t>
  </si>
  <si>
    <t xml:space="preserve">TOTAL CHAPITRE 2 :  </t>
  </si>
  <si>
    <t xml:space="preserve">CHAPITRE 3. </t>
  </si>
  <si>
    <t xml:space="preserve">GROS ŒUVRE </t>
  </si>
  <si>
    <t xml:space="preserve">3.1 </t>
  </si>
  <si>
    <t>TERRASSEMENTS</t>
  </si>
  <si>
    <t xml:space="preserve">3.1.1  </t>
  </si>
  <si>
    <t>Déblais</t>
  </si>
  <si>
    <t xml:space="preserve">3.1.1.1  </t>
  </si>
  <si>
    <t>Fouilles en puits</t>
  </si>
  <si>
    <r>
      <t>m</t>
    </r>
    <r>
      <rPr>
        <vertAlign val="superscript"/>
        <sz val="11"/>
        <rFont val="Arial"/>
        <family val="2"/>
      </rPr>
      <t>3</t>
    </r>
  </si>
  <si>
    <t xml:space="preserve">3.1.1.2  </t>
  </si>
  <si>
    <t>Fouilles en rigoles</t>
  </si>
  <si>
    <t xml:space="preserve">3.1.2 </t>
  </si>
  <si>
    <t>Remblais</t>
  </si>
  <si>
    <t>3.1.2.1</t>
  </si>
  <si>
    <t xml:space="preserve">3.1.2.2 </t>
  </si>
  <si>
    <t>Remblais d'apport latéritiques</t>
  </si>
  <si>
    <t xml:space="preserve">3.1.3 </t>
  </si>
  <si>
    <t>Autres traveaux</t>
  </si>
  <si>
    <t>3.1.3.1</t>
  </si>
  <si>
    <t>Traitement anti-termite selon protocole du descriptif</t>
  </si>
  <si>
    <t>3.1.3.2</t>
  </si>
  <si>
    <t>lit de sable sous dallage epaisseur 10 cm</t>
  </si>
  <si>
    <t>3.1.3.3</t>
  </si>
  <si>
    <t>Film polyane</t>
  </si>
  <si>
    <t xml:space="preserve">3.2 </t>
  </si>
  <si>
    <t>FONDATIONS</t>
  </si>
  <si>
    <t xml:space="preserve">3.2.1 </t>
  </si>
  <si>
    <t>Béton de propreté dosé à 150 kg/m3, épaisseur 5 cm</t>
  </si>
  <si>
    <t>3.2.2</t>
  </si>
  <si>
    <t>Béton armé pour semelles isolées dosé à 350kg/m3</t>
  </si>
  <si>
    <t xml:space="preserve">3.3 </t>
  </si>
  <si>
    <t>INFRASTRUCTURE</t>
  </si>
  <si>
    <t xml:space="preserve">3.3.1.1 </t>
  </si>
  <si>
    <t>Agglos pleins de 20x20x40 cm pour soubassement ht=80 cm</t>
  </si>
  <si>
    <r>
      <t>m</t>
    </r>
    <r>
      <rPr>
        <vertAlign val="superscript"/>
        <sz val="11"/>
        <rFont val="Arial"/>
        <family val="2"/>
      </rPr>
      <t>2</t>
    </r>
  </si>
  <si>
    <t>3.3.1.2</t>
  </si>
  <si>
    <t>Souches (amorces) de poteaux dosé à 350 kg/m3; ht=1.15m</t>
  </si>
  <si>
    <t>3.3.1.3</t>
  </si>
  <si>
    <t>Longrine dosé à 350 kg/m3 de 20x 40 cm</t>
  </si>
  <si>
    <t xml:space="preserve">3.4 </t>
  </si>
  <si>
    <t>DALLAGE ET CHAPES</t>
  </si>
  <si>
    <t xml:space="preserve">3.4.1 </t>
  </si>
  <si>
    <t>Dallage au sol avec chape incorporée conformément au descriptif (béton armé dosé à 350kg/m3, épaisseur 10 cm</t>
  </si>
  <si>
    <t xml:space="preserve">3.5 </t>
  </si>
  <si>
    <t>STRUCTURE EN BETON ARME</t>
  </si>
  <si>
    <t xml:space="preserve">3.5.1 </t>
  </si>
  <si>
    <t>3.5.2</t>
  </si>
  <si>
    <t>Béton armé pour chaînage linteaux dosé à 350kg/m3</t>
  </si>
  <si>
    <t>3.5.3</t>
  </si>
  <si>
    <t>Béton armé pour poutre dosé à 350kg/m3</t>
  </si>
  <si>
    <t xml:space="preserve">3.6 </t>
  </si>
  <si>
    <t>OUVRAGE DIVERS EN BETON ARME</t>
  </si>
  <si>
    <t xml:space="preserve">3.6.1 </t>
  </si>
  <si>
    <t>Appuis de baies saillants (allèges) en béton armé dosé à 350 kg/m3</t>
  </si>
  <si>
    <t>3.6.2</t>
  </si>
  <si>
    <t>Béton armé dosé à 350 kg/m3 pour marches</t>
  </si>
  <si>
    <t>3.6.3</t>
  </si>
  <si>
    <t>Béton armé dosé à 350 kg/m3 pour  rampes d'accès</t>
  </si>
  <si>
    <t xml:space="preserve">3.7 </t>
  </si>
  <si>
    <t>MAÇONNERIES</t>
  </si>
  <si>
    <t>3.7.1</t>
  </si>
  <si>
    <t xml:space="preserve"> Maçonnerie d'agglos en Brique de Terre Cuite (BTC) y compris tous sujétions</t>
  </si>
  <si>
    <t xml:space="preserve">3.8 </t>
  </si>
  <si>
    <t>ENDUITS AU MORTIER DE CIMENT</t>
  </si>
  <si>
    <t>3.8.1</t>
  </si>
  <si>
    <t>Enduits sur murs interieurs</t>
  </si>
  <si>
    <t>3.8.2</t>
  </si>
  <si>
    <t>Enduits sur murs exterieurs</t>
  </si>
  <si>
    <t xml:space="preserve">TOTAL CHAPITRE 3 :  </t>
  </si>
  <si>
    <t xml:space="preserve">CHAPITRE 4. </t>
  </si>
  <si>
    <t>CHARPENTE - COUVERTURE</t>
  </si>
  <si>
    <t xml:space="preserve">4.1  </t>
  </si>
  <si>
    <t xml:space="preserve">CHARPENTES ET FERME METALLIQUE </t>
  </si>
  <si>
    <t>4.1.1.</t>
  </si>
  <si>
    <t>4.1.2.</t>
  </si>
  <si>
    <t>4.1.3</t>
  </si>
  <si>
    <t>Fourniture et pose de panne en IPE 80 espace de 1m suivant les versant des fermes y compris toutes sujetions de pose.</t>
  </si>
  <si>
    <t>4.1.4</t>
  </si>
  <si>
    <t>4.2</t>
  </si>
  <si>
    <t>COUVERTURE METALLIQUE</t>
  </si>
  <si>
    <t xml:space="preserve">4.2.1  </t>
  </si>
  <si>
    <t>Bacs autoportants 4 ondulations</t>
  </si>
  <si>
    <t>4.2.1.1</t>
  </si>
  <si>
    <t>4.2.1.2</t>
  </si>
  <si>
    <t>Tôle bac translucide 35/100 quatre ondulations y compris toutes sujétions de pose</t>
  </si>
  <si>
    <t>4.3</t>
  </si>
  <si>
    <t>Gouttière</t>
  </si>
  <si>
    <t>4.3.1</t>
  </si>
  <si>
    <t>Goutière métallique pour évacuation d'eau</t>
  </si>
  <si>
    <t>4.3.2</t>
  </si>
  <si>
    <t>Fourniture et pose de système de ventilation/éclairage en persienne et grillage</t>
  </si>
  <si>
    <t xml:space="preserve">TOTAL CHAPITRE 4 :  </t>
  </si>
  <si>
    <t xml:space="preserve">CHAPITRE 5. </t>
  </si>
  <si>
    <t>REVETEMENTS SCELLES</t>
  </si>
  <si>
    <t xml:space="preserve">5.1 </t>
  </si>
  <si>
    <t>REVETEMENT EN GRES CERAME</t>
  </si>
  <si>
    <t xml:space="preserve">5.1.1  </t>
  </si>
  <si>
    <t>Carrelage de sol</t>
  </si>
  <si>
    <t xml:space="preserve">5.1.1.1 </t>
  </si>
  <si>
    <t>Carreaux gres cérame mat 40x40</t>
  </si>
  <si>
    <t>PM</t>
  </si>
  <si>
    <t>5.1.1.2</t>
  </si>
  <si>
    <t>Plinthe  de 10 cml</t>
  </si>
  <si>
    <t>5.1.1.3</t>
  </si>
  <si>
    <t>Carrelage grès cerame anti derapant  sur marche et rampe 40x40</t>
  </si>
  <si>
    <t xml:space="preserve">5.2 </t>
  </si>
  <si>
    <t>REVETEMENT DIVERS</t>
  </si>
  <si>
    <t xml:space="preserve">5.2.1 </t>
  </si>
  <si>
    <t>Lit de pose en gravier calibré 5/15 à 1m tout autour du bâtiment</t>
  </si>
  <si>
    <t xml:space="preserve">TOTAL CHAPITRE 5 :  </t>
  </si>
  <si>
    <t xml:space="preserve">CHAPITRE 6. </t>
  </si>
  <si>
    <t>PLOMBERIE SANITAIRE</t>
  </si>
  <si>
    <t xml:space="preserve">6.1 </t>
  </si>
  <si>
    <t>EVACUATION D'EAU PLUVIALE</t>
  </si>
  <si>
    <t>6.1.1</t>
  </si>
  <si>
    <t>PVC 100 pour la descente des eaux de pluie</t>
  </si>
  <si>
    <t xml:space="preserve">6.2 </t>
  </si>
  <si>
    <t>Regards de visite et de tirage</t>
  </si>
  <si>
    <t>6.2.1</t>
  </si>
  <si>
    <t>Regard de descente d'eau de 50x50x40</t>
  </si>
  <si>
    <t xml:space="preserve">TOTAL CHAPITRE 6 :  </t>
  </si>
  <si>
    <t xml:space="preserve">CHAPITRE 7. </t>
  </si>
  <si>
    <t>ELECTRICITE - COURANT FORT</t>
  </si>
  <si>
    <t xml:space="preserve">7.1  </t>
  </si>
  <si>
    <t>COURANT FORT</t>
  </si>
  <si>
    <t>7.1.1</t>
  </si>
  <si>
    <t>Filerie</t>
  </si>
  <si>
    <t>7.1.1.1</t>
  </si>
  <si>
    <t>Ensemble filerie et gainage</t>
  </si>
  <si>
    <t>Ens</t>
  </si>
  <si>
    <t>7.1.2</t>
  </si>
  <si>
    <t xml:space="preserve">Coffrets de protection  </t>
  </si>
  <si>
    <t>7.1.2.1</t>
  </si>
  <si>
    <t>Coffrets de protection</t>
  </si>
  <si>
    <t xml:space="preserve">7.1.2.1.1 </t>
  </si>
  <si>
    <t>Fourniture et pose d'un coffret courant continu y compris différentiel et parafoudre</t>
  </si>
  <si>
    <t>7.1.2.1.2</t>
  </si>
  <si>
    <t>Fourniture et pose de de boite de derivation</t>
  </si>
  <si>
    <t>7.1.3</t>
  </si>
  <si>
    <t>Equipements</t>
  </si>
  <si>
    <t>7.1.3.1</t>
  </si>
  <si>
    <t>Appareils d’éclairage</t>
  </si>
  <si>
    <t xml:space="preserve">7.1.3.1 </t>
  </si>
  <si>
    <t>Fourniture et pose de réglette TMS012 de type standard muni de  tube LED Tubulaire double de18W</t>
  </si>
  <si>
    <t>7.1.3.2</t>
  </si>
  <si>
    <t>Fourniture et pose de dispositifs de Projecteur étanche LED de 10 W</t>
  </si>
  <si>
    <t>7.1.3.4</t>
  </si>
  <si>
    <t>Appareillages standards</t>
  </si>
  <si>
    <t xml:space="preserve">7.1.3.4.1 </t>
  </si>
  <si>
    <t xml:space="preserve">Fourniture et pose d'interrupteur simple va et vient </t>
  </si>
  <si>
    <t>7.1.3.4.2</t>
  </si>
  <si>
    <t>Fourniture et pose d'extrateur automatique lié aux interrupteurs d'éclairage</t>
  </si>
  <si>
    <t>7.1.3.4.3</t>
  </si>
  <si>
    <t xml:space="preserve">Fourniture et pose de prise de courant </t>
  </si>
  <si>
    <t>7.1.3.5</t>
  </si>
  <si>
    <t>Protection incendie</t>
  </si>
  <si>
    <t xml:space="preserve">7.1.3.5.1 </t>
  </si>
  <si>
    <t>Extinteur à poudre polyvalant (EPabc6) 6kg</t>
  </si>
  <si>
    <t>TOTAL CHAPITRE 7 :</t>
  </si>
  <si>
    <t xml:space="preserve">CHAPITRE 8. </t>
  </si>
  <si>
    <t>8.1</t>
  </si>
  <si>
    <t>Portes métalliques</t>
  </si>
  <si>
    <t>Portes métalliques pleines</t>
  </si>
  <si>
    <t>Porte avec cadre métallique comprenant un (02)
battant pivotant en métallique double peau</t>
  </si>
  <si>
    <t>pmp.1: 275 x 300 cm</t>
  </si>
  <si>
    <t>8.2</t>
  </si>
  <si>
    <t>FENETRES METALLIQUES</t>
  </si>
  <si>
    <t>8.2.1</t>
  </si>
  <si>
    <t>Fenêtres extérieures</t>
  </si>
  <si>
    <t>8.2.1.1</t>
  </si>
  <si>
    <t>Fenêtre métallique persienne orientable</t>
  </si>
  <si>
    <t>8.2.1.1.1</t>
  </si>
  <si>
    <t>fmp01: 150 x60 cm</t>
  </si>
  <si>
    <t xml:space="preserve">TOTAL CHAPITRE  8:  </t>
  </si>
  <si>
    <t xml:space="preserve">CHAPITRE 9. </t>
  </si>
  <si>
    <t xml:space="preserve">11.1  </t>
  </si>
  <si>
    <t>PEINTURE GLYCEROPHTALIQUE SUR METAL</t>
  </si>
  <si>
    <t>11.1.1</t>
  </si>
  <si>
    <t>Peinture sur menuiseries metalliques et anti-rouille</t>
  </si>
  <si>
    <t>11.1.2</t>
  </si>
  <si>
    <t>Peinture sur pannes et ferme metalliques anti-rouille y compris</t>
  </si>
  <si>
    <t xml:space="preserve">11.2  </t>
  </si>
  <si>
    <t>PEINTURE SUR MACONNERIE ET OUVRAGE EN BETON</t>
  </si>
  <si>
    <t>11.2.1</t>
  </si>
  <si>
    <t>11.2.2</t>
  </si>
  <si>
    <t xml:space="preserve">TOTAL CHAPITRE  9 :  </t>
  </si>
  <si>
    <t>MONTANT TOTAL  PARTIE B</t>
  </si>
  <si>
    <t>Ref</t>
  </si>
  <si>
    <t>DESIGNATION</t>
  </si>
  <si>
    <t>MONTANT (F CFA)</t>
  </si>
  <si>
    <t>PARTIE A</t>
  </si>
  <si>
    <t>PARTIE B</t>
  </si>
  <si>
    <t xml:space="preserve">INSTALLATIONS DE CHANTIER        </t>
  </si>
  <si>
    <t>1.1.2</t>
  </si>
  <si>
    <t>Programme / projet d’exécution y/c plans d’exécution</t>
  </si>
  <si>
    <t xml:space="preserve">Décapage et nivellement du terrain </t>
  </si>
  <si>
    <t>Béton armé pour poteaux  dosé à 350kg/m3</t>
  </si>
  <si>
    <t>Fourniture et pose de ferme  en IPE80 comme indiqué au plan d'éxecution y compris tous sujétions</t>
  </si>
  <si>
    <t>Fourniture et pose de contreventements  en simple cornière  de 65 x65x6 y compris tous sujétions</t>
  </si>
  <si>
    <t>Fourniture et pose des platines pour fixation des fermes aux poteaux et poutres y compris les dispositifs d'ancrage.</t>
  </si>
  <si>
    <t>Tôle Bac autoportant en alu zinc de 7,2 kg</t>
  </si>
  <si>
    <t>ok</t>
  </si>
  <si>
    <t>forfait</t>
  </si>
  <si>
    <t>Verni sur murs extérieurs (compatible avec BTC)</t>
  </si>
  <si>
    <t>Verni sur murs intérieurs (compatible avec BTC)</t>
  </si>
  <si>
    <t>TRAVAUX DE CONSTRUCTION D'UN MAGASIN COMMUNAUTAIRE DE STOCKAGE DE CAPACITE 150 TONNES A LA DIRECTION REGIONALE DE L'AGRICULTURE (DRA) A MOPTI</t>
  </si>
  <si>
    <t>Amenée,  Fourniture d'équipements et installation de chantier, Repli / Remise en état des lieux</t>
  </si>
  <si>
    <t>TOTAL MAGASIN 150 TONNES</t>
  </si>
  <si>
    <t xml:space="preserve">Arrêté le présent devis à la somme de: </t>
  </si>
  <si>
    <t>Date cachet &amp; Signature</t>
  </si>
  <si>
    <t>CADRE DE DEVIS QUANTITATIF  ET ESTIMATIF  MAGASIN  DE STOCKAGE DE 150 TONNES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</si>
</sst>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€_-;\-* #,##0.00\ _€_-;_-* &quot;-&quot;??\ _€_-;_-@_-"/>
    <numFmt numFmtId="165" formatCode="_-* #,##0\ _€_-;\-* #,##0\ _€_-;_-* &quot;-&quot;??\ _€_-;_-@_-"/>
    <numFmt numFmtId="166" formatCode="#,##0.00&quot;  &quot;"/>
    <numFmt numFmtId="167" formatCode="#,##0&quot;  &quot;"/>
    <numFmt numFmtId="168" formatCode="_-* #,##0\ _€_-;\-* #,##0\ _€_-;_-* &quot;-&quot;\ _€_-;_-@_-"/>
    <numFmt numFmtId="169" formatCode="0&quot;.&quot;0&quot;.&quot;0&quot;.&quot;0"/>
    <numFmt numFmtId="170" formatCode="0&quot;.&quot;0"/>
    <numFmt numFmtId="171" formatCode="0&quot;.&quot;0&quot;.&quot;0"/>
    <numFmt numFmtId="172" formatCode="#,##0.000&quot;  &quot;"/>
    <numFmt numFmtId="173" formatCode="_-* #,##0.00\ _F_-;\-* #,##0.00\ _F_-;_-* &quot;-&quot;??\ _F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4"/>
      <name val="Arial"/>
      <family val="2"/>
    </font>
    <font>
      <b/>
      <sz val="11"/>
      <color rgb="FFFF0000"/>
      <name val="Arial"/>
      <family val="2"/>
    </font>
    <font>
      <sz val="12"/>
      <name val="Tw Cen MT"/>
      <family val="2"/>
    </font>
    <font>
      <vertAlign val="superscript"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9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</cellStyleXfs>
  <cellXfs count="228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2" fontId="2" fillId="0" borderId="0" xfId="0" applyNumberFormat="1" applyFont="1"/>
    <xf numFmtId="0" fontId="15" fillId="0" borderId="0" xfId="0" applyFont="1"/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6" fillId="0" borderId="0" xfId="0" applyFont="1"/>
    <xf numFmtId="0" fontId="6" fillId="0" borderId="2" xfId="6" applyFont="1" applyBorder="1" applyAlignment="1">
      <alignment horizontal="left" vertical="center"/>
    </xf>
    <xf numFmtId="173" fontId="6" fillId="0" borderId="0" xfId="1" applyNumberFormat="1" applyFont="1" applyFill="1" applyBorder="1" applyAlignment="1">
      <alignment vertical="center" wrapText="1"/>
    </xf>
    <xf numFmtId="0" fontId="6" fillId="0" borderId="0" xfId="6" quotePrefix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7" fontId="6" fillId="0" borderId="0" xfId="0" applyNumberFormat="1" applyFont="1" applyAlignment="1" applyProtection="1">
      <alignment horizontal="right" vertical="center"/>
      <protection locked="0"/>
    </xf>
    <xf numFmtId="167" fontId="6" fillId="0" borderId="3" xfId="0" applyNumberFormat="1" applyFont="1" applyBorder="1" applyAlignment="1">
      <alignment vertical="center"/>
    </xf>
    <xf numFmtId="0" fontId="6" fillId="0" borderId="6" xfId="6" applyFont="1" applyBorder="1" applyAlignment="1">
      <alignment horizontal="left" vertical="center"/>
    </xf>
    <xf numFmtId="0" fontId="6" fillId="0" borderId="9" xfId="6" applyFont="1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6" fillId="0" borderId="0" xfId="6" applyFont="1" applyAlignment="1">
      <alignment horizontal="left" vertical="center"/>
    </xf>
    <xf numFmtId="167" fontId="6" fillId="0" borderId="0" xfId="0" applyNumberFormat="1" applyFont="1" applyAlignment="1">
      <alignment vertical="center"/>
    </xf>
    <xf numFmtId="0" fontId="0" fillId="0" borderId="0" xfId="0" applyAlignment="1">
      <alignment wrapText="1"/>
    </xf>
    <xf numFmtId="0" fontId="6" fillId="2" borderId="1" xfId="4" quotePrefix="1" applyFont="1" applyFill="1" applyBorder="1" applyAlignment="1">
      <alignment horizontal="left"/>
    </xf>
    <xf numFmtId="0" fontId="4" fillId="2" borderId="1" xfId="4" applyFont="1" applyFill="1" applyBorder="1" applyAlignment="1">
      <alignment horizontal="center"/>
    </xf>
    <xf numFmtId="166" fontId="4" fillId="2" borderId="1" xfId="4" applyNumberFormat="1" applyFont="1" applyFill="1" applyBorder="1" applyAlignment="1">
      <alignment horizontal="right"/>
    </xf>
    <xf numFmtId="0" fontId="4" fillId="0" borderId="1" xfId="4" applyFont="1" applyBorder="1" applyAlignment="1">
      <alignment horizontal="right"/>
    </xf>
    <xf numFmtId="0" fontId="4" fillId="0" borderId="1" xfId="4" applyFont="1" applyBorder="1" applyAlignment="1">
      <alignment horizontal="left"/>
    </xf>
    <xf numFmtId="0" fontId="4" fillId="0" borderId="1" xfId="4" applyFont="1" applyBorder="1" applyAlignment="1">
      <alignment horizontal="center"/>
    </xf>
    <xf numFmtId="166" fontId="4" fillId="0" borderId="1" xfId="4" applyNumberFormat="1" applyFont="1" applyBorder="1" applyAlignment="1">
      <alignment horizontal="right"/>
    </xf>
    <xf numFmtId="0" fontId="6" fillId="0" borderId="1" xfId="4" applyFont="1" applyBorder="1" applyAlignment="1">
      <alignment horizontal="right"/>
    </xf>
    <xf numFmtId="0" fontId="4" fillId="0" borderId="1" xfId="0" applyFont="1" applyBorder="1" applyAlignment="1">
      <alignment vertical="top" wrapText="1"/>
    </xf>
    <xf numFmtId="169" fontId="4" fillId="0" borderId="1" xfId="4" applyNumberFormat="1" applyFont="1" applyBorder="1" applyAlignment="1">
      <alignment horizontal="right"/>
    </xf>
    <xf numFmtId="0" fontId="6" fillId="2" borderId="1" xfId="4" quotePrefix="1" applyFont="1" applyFill="1" applyBorder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166" fontId="4" fillId="0" borderId="1" xfId="4" applyNumberFormat="1" applyFont="1" applyBorder="1" applyAlignment="1">
      <alignment horizontal="center" vertical="center"/>
    </xf>
    <xf numFmtId="0" fontId="4" fillId="0" borderId="1" xfId="4" applyFont="1" applyBorder="1" applyAlignment="1">
      <alignment horizontal="left" wrapText="1"/>
    </xf>
    <xf numFmtId="0" fontId="6" fillId="2" borderId="1" xfId="4" quotePrefix="1" applyFont="1" applyFill="1" applyBorder="1" applyAlignment="1">
      <alignment horizontal="right" vertical="center"/>
    </xf>
    <xf numFmtId="170" fontId="6" fillId="0" borderId="1" xfId="4" applyNumberFormat="1" applyFont="1" applyBorder="1" applyAlignment="1">
      <alignment horizontal="right"/>
    </xf>
    <xf numFmtId="0" fontId="6" fillId="0" borderId="1" xfId="4" applyFont="1" applyBorder="1" applyAlignment="1">
      <alignment horizontal="left" wrapText="1"/>
    </xf>
    <xf numFmtId="171" fontId="6" fillId="0" borderId="1" xfId="4" applyNumberFormat="1" applyFont="1" applyBorder="1" applyAlignment="1">
      <alignment horizontal="right"/>
    </xf>
    <xf numFmtId="166" fontId="6" fillId="0" borderId="1" xfId="4" applyNumberFormat="1" applyFont="1" applyBorder="1"/>
    <xf numFmtId="0" fontId="6" fillId="3" borderId="1" xfId="4" quotePrefix="1" applyFont="1" applyFill="1" applyBorder="1" applyAlignment="1">
      <alignment horizontal="right" vertical="center"/>
    </xf>
    <xf numFmtId="0" fontId="6" fillId="3" borderId="1" xfId="4" quotePrefix="1" applyFont="1" applyFill="1" applyBorder="1" applyAlignment="1">
      <alignment horizontal="left" wrapText="1"/>
    </xf>
    <xf numFmtId="0" fontId="4" fillId="3" borderId="1" xfId="4" applyFont="1" applyFill="1" applyBorder="1" applyAlignment="1">
      <alignment horizontal="center"/>
    </xf>
    <xf numFmtId="166" fontId="4" fillId="3" borderId="1" xfId="4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4" borderId="1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wrapText="1"/>
    </xf>
    <xf numFmtId="169" fontId="4" fillId="0" borderId="1" xfId="4" applyNumberFormat="1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166" fontId="6" fillId="0" borderId="1" xfId="4" applyNumberFormat="1" applyFont="1" applyBorder="1" applyAlignment="1">
      <alignment horizontal="center" vertical="center"/>
    </xf>
    <xf numFmtId="0" fontId="6" fillId="2" borderId="1" xfId="4" quotePrefix="1" applyFont="1" applyFill="1" applyBorder="1" applyAlignment="1">
      <alignment horizontal="right"/>
    </xf>
    <xf numFmtId="169" fontId="4" fillId="0" borderId="1" xfId="0" quotePrefix="1" applyNumberFormat="1" applyFont="1" applyBorder="1" applyAlignment="1">
      <alignment horizontal="right"/>
    </xf>
    <xf numFmtId="0" fontId="15" fillId="0" borderId="1" xfId="0" applyFont="1" applyBorder="1"/>
    <xf numFmtId="0" fontId="4" fillId="0" borderId="1" xfId="0" applyFont="1" applyBorder="1" applyAlignment="1">
      <alignment horizontal="center" vertical="center"/>
    </xf>
    <xf numFmtId="0" fontId="6" fillId="3" borderId="1" xfId="4" quotePrefix="1" applyFont="1" applyFill="1" applyBorder="1" applyAlignment="1">
      <alignment horizontal="right"/>
    </xf>
    <xf numFmtId="166" fontId="6" fillId="0" borderId="1" xfId="4" applyNumberFormat="1" applyFont="1" applyBorder="1" applyAlignment="1">
      <alignment horizontal="left" wrapText="1"/>
    </xf>
    <xf numFmtId="0" fontId="4" fillId="0" borderId="1" xfId="4" quotePrefix="1" applyFont="1" applyBorder="1" applyAlignment="1">
      <alignment horizontal="left" wrapText="1"/>
    </xf>
    <xf numFmtId="0" fontId="6" fillId="0" borderId="1" xfId="4" quotePrefix="1" applyFont="1" applyBorder="1" applyAlignment="1">
      <alignment horizontal="left" wrapText="1"/>
    </xf>
    <xf numFmtId="0" fontId="6" fillId="0" borderId="1" xfId="0" applyFont="1" applyBorder="1" applyAlignment="1">
      <alignment horizontal="right"/>
    </xf>
    <xf numFmtId="0" fontId="15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5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 wrapText="1"/>
    </xf>
    <xf numFmtId="171" fontId="4" fillId="0" borderId="1" xfId="0" applyNumberFormat="1" applyFont="1" applyBorder="1" applyAlignment="1">
      <alignment horizontal="right" vertical="top" wrapText="1"/>
    </xf>
    <xf numFmtId="16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centerContinuous" vertical="center" wrapText="1"/>
    </xf>
    <xf numFmtId="169" fontId="4" fillId="0" borderId="1" xfId="0" applyNumberFormat="1" applyFont="1" applyBorder="1" applyAlignment="1">
      <alignment horizontal="right" vertical="top" wrapText="1"/>
    </xf>
    <xf numFmtId="0" fontId="6" fillId="2" borderId="1" xfId="4" applyFont="1" applyFill="1" applyBorder="1" applyAlignment="1">
      <alignment horizontal="left" wrapText="1"/>
    </xf>
    <xf numFmtId="171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wrapText="1"/>
    </xf>
    <xf numFmtId="0" fontId="0" fillId="5" borderId="0" xfId="0" applyFill="1"/>
    <xf numFmtId="0" fontId="0" fillId="5" borderId="0" xfId="0" applyFill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166" fontId="4" fillId="4" borderId="1" xfId="4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2" fontId="22" fillId="0" borderId="1" xfId="0" applyNumberFormat="1" applyFont="1" applyBorder="1"/>
    <xf numFmtId="0" fontId="12" fillId="4" borderId="1" xfId="4" applyFont="1" applyFill="1" applyBorder="1" applyAlignment="1">
      <alignment horizontal="center"/>
    </xf>
    <xf numFmtId="166" fontId="12" fillId="4" borderId="1" xfId="4" applyNumberFormat="1" applyFont="1" applyFill="1" applyBorder="1" applyAlignment="1">
      <alignment horizontal="right"/>
    </xf>
    <xf numFmtId="0" fontId="4" fillId="4" borderId="1" xfId="4" applyFont="1" applyFill="1" applyBorder="1" applyAlignment="1">
      <alignment horizontal="center"/>
    </xf>
    <xf numFmtId="166" fontId="4" fillId="4" borderId="1" xfId="4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66" fontId="6" fillId="0" borderId="0" xfId="4" applyNumberFormat="1" applyFont="1" applyAlignment="1">
      <alignment horizontal="center"/>
    </xf>
    <xf numFmtId="0" fontId="6" fillId="3" borderId="1" xfId="6" applyFont="1" applyFill="1" applyBorder="1" applyAlignment="1">
      <alignment horizontal="left" vertical="center"/>
    </xf>
    <xf numFmtId="173" fontId="6" fillId="3" borderId="1" xfId="1" applyNumberFormat="1" applyFont="1" applyFill="1" applyBorder="1" applyAlignment="1">
      <alignment vertical="center" wrapText="1"/>
    </xf>
    <xf numFmtId="0" fontId="6" fillId="3" borderId="1" xfId="6" quotePrefix="1" applyFont="1" applyFill="1" applyBorder="1" applyAlignment="1">
      <alignment horizontal="center" vertical="center"/>
    </xf>
    <xf numFmtId="166" fontId="4" fillId="3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/>
    <xf numFmtId="4" fontId="7" fillId="0" borderId="0" xfId="2" applyNumberFormat="1" applyFont="1" applyAlignment="1">
      <alignment horizontal="center" vertical="center"/>
    </xf>
    <xf numFmtId="3" fontId="4" fillId="2" borderId="14" xfId="4" applyNumberFormat="1" applyFont="1" applyFill="1" applyBorder="1" applyAlignment="1">
      <alignment horizontal="right"/>
    </xf>
    <xf numFmtId="3" fontId="4" fillId="0" borderId="14" xfId="4" applyNumberFormat="1" applyFont="1" applyBorder="1" applyAlignment="1">
      <alignment horizontal="right"/>
    </xf>
    <xf numFmtId="168" fontId="15" fillId="0" borderId="14" xfId="0" applyNumberFormat="1" applyFont="1" applyBorder="1"/>
    <xf numFmtId="3" fontId="4" fillId="0" borderId="14" xfId="4" applyNumberFormat="1" applyFont="1" applyBorder="1" applyAlignment="1">
      <alignment horizontal="center" vertical="center"/>
    </xf>
    <xf numFmtId="167" fontId="4" fillId="0" borderId="14" xfId="4" applyNumberFormat="1" applyFont="1" applyBorder="1" applyAlignment="1">
      <alignment horizontal="right"/>
    </xf>
    <xf numFmtId="166" fontId="6" fillId="0" borderId="14" xfId="4" applyNumberFormat="1" applyFont="1" applyBorder="1"/>
    <xf numFmtId="3" fontId="4" fillId="3" borderId="14" xfId="4" applyNumberFormat="1" applyFont="1" applyFill="1" applyBorder="1" applyAlignment="1">
      <alignment horizontal="right"/>
    </xf>
    <xf numFmtId="167" fontId="4" fillId="4" borderId="14" xfId="4" applyNumberFormat="1" applyFont="1" applyFill="1" applyBorder="1" applyAlignment="1">
      <alignment horizontal="right"/>
    </xf>
    <xf numFmtId="172" fontId="6" fillId="4" borderId="14" xfId="4" applyNumberFormat="1" applyFont="1" applyFill="1" applyBorder="1" applyAlignment="1">
      <alignment horizontal="right"/>
    </xf>
    <xf numFmtId="172" fontId="6" fillId="0" borderId="14" xfId="4" applyNumberFormat="1" applyFont="1" applyBorder="1" applyAlignment="1">
      <alignment horizontal="right"/>
    </xf>
    <xf numFmtId="167" fontId="4" fillId="4" borderId="14" xfId="0" applyNumberFormat="1" applyFont="1" applyFill="1" applyBorder="1"/>
    <xf numFmtId="167" fontId="4" fillId="4" borderId="14" xfId="0" applyNumberFormat="1" applyFont="1" applyFill="1" applyBorder="1" applyAlignment="1">
      <alignment vertical="center"/>
    </xf>
    <xf numFmtId="167" fontId="4" fillId="0" borderId="14" xfId="0" applyNumberFormat="1" applyFont="1" applyBorder="1"/>
    <xf numFmtId="167" fontId="4" fillId="0" borderId="14" xfId="4" applyNumberFormat="1" applyFont="1" applyBorder="1"/>
    <xf numFmtId="167" fontId="4" fillId="0" borderId="14" xfId="0" applyNumberFormat="1" applyFont="1" applyBorder="1" applyAlignment="1">
      <alignment vertical="center"/>
    </xf>
    <xf numFmtId="165" fontId="4" fillId="0" borderId="14" xfId="1" applyNumberFormat="1" applyFont="1" applyFill="1" applyBorder="1" applyAlignment="1">
      <alignment horizontal="center" vertical="center"/>
    </xf>
    <xf numFmtId="167" fontId="15" fillId="0" borderId="14" xfId="0" applyNumberFormat="1" applyFont="1" applyBorder="1"/>
    <xf numFmtId="166" fontId="6" fillId="0" borderId="14" xfId="4" applyNumberFormat="1" applyFont="1" applyBorder="1" applyAlignment="1">
      <alignment horizontal="center" vertical="center"/>
    </xf>
    <xf numFmtId="0" fontId="15" fillId="0" borderId="14" xfId="0" applyFont="1" applyBorder="1"/>
    <xf numFmtId="165" fontId="4" fillId="4" borderId="14" xfId="1" applyNumberFormat="1" applyFont="1" applyFill="1" applyBorder="1" applyAlignment="1">
      <alignment horizontal="center" vertical="center"/>
    </xf>
    <xf numFmtId="167" fontId="20" fillId="0" borderId="14" xfId="0" applyNumberFormat="1" applyFont="1" applyBorder="1"/>
    <xf numFmtId="167" fontId="23" fillId="4" borderId="14" xfId="0" applyNumberFormat="1" applyFont="1" applyFill="1" applyBorder="1"/>
    <xf numFmtId="0" fontId="0" fillId="0" borderId="14" xfId="0" applyBorder="1"/>
    <xf numFmtId="3" fontId="15" fillId="4" borderId="14" xfId="0" applyNumberFormat="1" applyFont="1" applyFill="1" applyBorder="1" applyAlignment="1">
      <alignment horizontal="center" vertical="center"/>
    </xf>
    <xf numFmtId="3" fontId="4" fillId="4" borderId="14" xfId="0" applyNumberFormat="1" applyFont="1" applyFill="1" applyBorder="1" applyAlignment="1">
      <alignment horizontal="center" vertical="center"/>
    </xf>
    <xf numFmtId="167" fontId="18" fillId="0" borderId="14" xfId="0" applyNumberFormat="1" applyFont="1" applyBorder="1" applyAlignment="1">
      <alignment horizontal="centerContinuous" vertical="center"/>
    </xf>
    <xf numFmtId="165" fontId="22" fillId="0" borderId="14" xfId="1" applyNumberFormat="1" applyFont="1" applyFill="1" applyBorder="1" applyAlignment="1">
      <alignment horizontal="center" vertical="center"/>
    </xf>
    <xf numFmtId="165" fontId="6" fillId="0" borderId="14" xfId="1" applyNumberFormat="1" applyFont="1" applyFill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167" fontId="6" fillId="2" borderId="17" xfId="4" applyNumberFormat="1" applyFont="1" applyFill="1" applyBorder="1" applyAlignment="1">
      <alignment horizontal="right"/>
    </xf>
    <xf numFmtId="167" fontId="4" fillId="0" borderId="17" xfId="4" applyNumberFormat="1" applyFont="1" applyBorder="1" applyAlignment="1">
      <alignment horizontal="right"/>
    </xf>
    <xf numFmtId="167" fontId="4" fillId="0" borderId="17" xfId="4" applyNumberFormat="1" applyFont="1" applyBorder="1" applyAlignment="1">
      <alignment horizontal="center" vertical="center"/>
    </xf>
    <xf numFmtId="167" fontId="6" fillId="0" borderId="17" xfId="4" applyNumberFormat="1" applyFont="1" applyBorder="1" applyAlignment="1">
      <alignment horizontal="right"/>
    </xf>
    <xf numFmtId="167" fontId="4" fillId="2" borderId="17" xfId="4" applyNumberFormat="1" applyFont="1" applyFill="1" applyBorder="1" applyAlignment="1">
      <alignment horizontal="right"/>
    </xf>
    <xf numFmtId="167" fontId="4" fillId="3" borderId="17" xfId="4" applyNumberFormat="1" applyFont="1" applyFill="1" applyBorder="1" applyAlignment="1">
      <alignment horizontal="right"/>
    </xf>
    <xf numFmtId="167" fontId="4" fillId="0" borderId="17" xfId="4" applyNumberFormat="1" applyFont="1" applyBorder="1" applyAlignment="1">
      <alignment horizontal="right" vertical="center"/>
    </xf>
    <xf numFmtId="167" fontId="22" fillId="0" borderId="17" xfId="4" applyNumberFormat="1" applyFont="1" applyBorder="1" applyAlignment="1">
      <alignment horizontal="right"/>
    </xf>
    <xf numFmtId="167" fontId="12" fillId="0" borderId="17" xfId="4" applyNumberFormat="1" applyFont="1" applyBorder="1" applyAlignment="1">
      <alignment horizontal="right"/>
    </xf>
    <xf numFmtId="0" fontId="0" fillId="0" borderId="17" xfId="0" applyBorder="1"/>
    <xf numFmtId="167" fontId="4" fillId="2" borderId="18" xfId="4" applyNumberFormat="1" applyFont="1" applyFill="1" applyBorder="1" applyAlignment="1">
      <alignment horizontal="right"/>
    </xf>
    <xf numFmtId="167" fontId="6" fillId="3" borderId="14" xfId="0" applyNumberFormat="1" applyFont="1" applyFill="1" applyBorder="1" applyAlignment="1" applyProtection="1">
      <alignment horizontal="right" vertical="center"/>
      <protection locked="0"/>
    </xf>
    <xf numFmtId="167" fontId="4" fillId="0" borderId="16" xfId="4" applyNumberFormat="1" applyFont="1" applyBorder="1" applyAlignment="1">
      <alignment horizontal="right"/>
    </xf>
    <xf numFmtId="0" fontId="15" fillId="0" borderId="17" xfId="0" applyFont="1" applyBorder="1"/>
    <xf numFmtId="167" fontId="6" fillId="0" borderId="17" xfId="0" applyNumberFormat="1" applyFont="1" applyBorder="1"/>
    <xf numFmtId="167" fontId="6" fillId="3" borderId="18" xfId="0" applyNumberFormat="1" applyFont="1" applyFill="1" applyBorder="1" applyAlignment="1">
      <alignment vertical="center"/>
    </xf>
    <xf numFmtId="0" fontId="11" fillId="0" borderId="0" xfId="4" applyFont="1" applyAlignment="1">
      <alignment horizontal="center" vertical="center" wrapText="1"/>
    </xf>
    <xf numFmtId="0" fontId="3" fillId="0" borderId="15" xfId="4" applyBorder="1" applyAlignment="1">
      <alignment horizontal="left"/>
    </xf>
    <xf numFmtId="0" fontId="3" fillId="0" borderId="15" xfId="4" applyBorder="1" applyAlignment="1">
      <alignment horizontal="left" wrapText="1"/>
    </xf>
    <xf numFmtId="0" fontId="3" fillId="0" borderId="15" xfId="4" applyBorder="1" applyAlignment="1">
      <alignment horizontal="center"/>
    </xf>
    <xf numFmtId="166" fontId="3" fillId="0" borderId="15" xfId="4" applyNumberFormat="1" applyBorder="1"/>
    <xf numFmtId="3" fontId="3" fillId="0" borderId="19" xfId="4" applyNumberFormat="1" applyBorder="1"/>
    <xf numFmtId="167" fontId="3" fillId="0" borderId="20" xfId="4" applyNumberFormat="1" applyBorder="1"/>
    <xf numFmtId="0" fontId="6" fillId="2" borderId="21" xfId="4" applyFont="1" applyFill="1" applyBorder="1" applyAlignment="1">
      <alignment horizontal="center"/>
    </xf>
    <xf numFmtId="0" fontId="6" fillId="2" borderId="22" xfId="4" applyFont="1" applyFill="1" applyBorder="1" applyAlignment="1">
      <alignment horizontal="center" wrapText="1"/>
    </xf>
    <xf numFmtId="0" fontId="6" fillId="2" borderId="22" xfId="4" applyFont="1" applyFill="1" applyBorder="1" applyAlignment="1">
      <alignment horizontal="center"/>
    </xf>
    <xf numFmtId="166" fontId="6" fillId="2" borderId="22" xfId="4" applyNumberFormat="1" applyFont="1" applyFill="1" applyBorder="1" applyAlignment="1">
      <alignment horizontal="center"/>
    </xf>
    <xf numFmtId="3" fontId="6" fillId="2" borderId="23" xfId="4" applyNumberFormat="1" applyFont="1" applyFill="1" applyBorder="1" applyAlignment="1">
      <alignment horizontal="center"/>
    </xf>
    <xf numFmtId="166" fontId="6" fillId="2" borderId="6" xfId="4" applyNumberFormat="1" applyFont="1" applyFill="1" applyBorder="1" applyAlignment="1">
      <alignment horizontal="center"/>
    </xf>
    <xf numFmtId="169" fontId="6" fillId="0" borderId="24" xfId="4" applyNumberFormat="1" applyFont="1" applyBorder="1" applyAlignment="1">
      <alignment horizontal="right"/>
    </xf>
    <xf numFmtId="0" fontId="4" fillId="0" borderId="24" xfId="4" applyFont="1" applyBorder="1" applyAlignment="1">
      <alignment horizontal="left"/>
    </xf>
    <xf numFmtId="0" fontId="4" fillId="0" borderId="24" xfId="4" applyFont="1" applyBorder="1" applyAlignment="1">
      <alignment horizontal="center"/>
    </xf>
    <xf numFmtId="166" fontId="4" fillId="0" borderId="24" xfId="4" applyNumberFormat="1" applyFont="1" applyBorder="1" applyAlignment="1">
      <alignment horizontal="right"/>
    </xf>
    <xf numFmtId="3" fontId="4" fillId="0" borderId="25" xfId="4" applyNumberFormat="1" applyFont="1" applyBorder="1" applyAlignment="1">
      <alignment horizontal="right"/>
    </xf>
    <xf numFmtId="167" fontId="4" fillId="0" borderId="26" xfId="4" applyNumberFormat="1" applyFont="1" applyBorder="1" applyAlignment="1">
      <alignment horizontal="right"/>
    </xf>
    <xf numFmtId="169" fontId="4" fillId="0" borderId="15" xfId="4" applyNumberFormat="1" applyFont="1" applyBorder="1" applyAlignment="1">
      <alignment horizontal="right"/>
    </xf>
    <xf numFmtId="0" fontId="4" fillId="0" borderId="15" xfId="4" applyFont="1" applyBorder="1" applyAlignment="1">
      <alignment horizontal="left"/>
    </xf>
    <xf numFmtId="0" fontId="4" fillId="0" borderId="15" xfId="4" applyFont="1" applyBorder="1" applyAlignment="1">
      <alignment horizontal="center"/>
    </xf>
    <xf numFmtId="166" fontId="4" fillId="0" borderId="15" xfId="4" applyNumberFormat="1" applyFont="1" applyBorder="1" applyAlignment="1">
      <alignment horizontal="right"/>
    </xf>
    <xf numFmtId="3" fontId="4" fillId="0" borderId="19" xfId="4" applyNumberFormat="1" applyFont="1" applyBorder="1" applyAlignment="1">
      <alignment horizontal="right"/>
    </xf>
    <xf numFmtId="167" fontId="4" fillId="0" borderId="20" xfId="4" applyNumberFormat="1" applyFont="1" applyBorder="1" applyAlignment="1">
      <alignment horizontal="right"/>
    </xf>
    <xf numFmtId="169" fontId="4" fillId="3" borderId="21" xfId="4" applyNumberFormat="1" applyFont="1" applyFill="1" applyBorder="1" applyAlignment="1">
      <alignment horizontal="right"/>
    </xf>
    <xf numFmtId="167" fontId="6" fillId="3" borderId="6" xfId="4" applyNumberFormat="1" applyFont="1" applyFill="1" applyBorder="1" applyAlignment="1">
      <alignment horizontal="right"/>
    </xf>
    <xf numFmtId="0" fontId="15" fillId="0" borderId="0" xfId="0" applyFont="1" applyAlignment="1">
      <alignment horizontal="left" wrapText="1"/>
    </xf>
    <xf numFmtId="0" fontId="19" fillId="0" borderId="0" xfId="0" applyFont="1" applyAlignment="1">
      <alignment horizontal="center" vertical="center"/>
    </xf>
    <xf numFmtId="166" fontId="6" fillId="0" borderId="1" xfId="4" applyNumberFormat="1" applyFont="1" applyBorder="1" applyAlignment="1">
      <alignment horizontal="right"/>
    </xf>
    <xf numFmtId="0" fontId="8" fillId="6" borderId="4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/>
    </xf>
    <xf numFmtId="166" fontId="6" fillId="0" borderId="14" xfId="4" applyNumberFormat="1" applyFont="1" applyBorder="1" applyAlignment="1">
      <alignment horizontal="right"/>
    </xf>
    <xf numFmtId="166" fontId="6" fillId="3" borderId="23" xfId="4" applyNumberFormat="1" applyFont="1" applyFill="1" applyBorder="1" applyAlignment="1">
      <alignment horizontal="center"/>
    </xf>
    <xf numFmtId="166" fontId="6" fillId="3" borderId="7" xfId="4" applyNumberFormat="1" applyFont="1" applyFill="1" applyBorder="1" applyAlignment="1">
      <alignment horizontal="center"/>
    </xf>
    <xf numFmtId="166" fontId="6" fillId="3" borderId="8" xfId="4" applyNumberFormat="1" applyFont="1" applyFill="1" applyBorder="1" applyAlignment="1">
      <alignment horizontal="center"/>
    </xf>
    <xf numFmtId="0" fontId="6" fillId="2" borderId="14" xfId="4" quotePrefix="1" applyFont="1" applyFill="1" applyBorder="1" applyAlignment="1">
      <alignment horizontal="center" wrapText="1"/>
    </xf>
    <xf numFmtId="0" fontId="6" fillId="2" borderId="27" xfId="4" quotePrefix="1" applyFont="1" applyFill="1" applyBorder="1" applyAlignment="1">
      <alignment horizontal="center" wrapText="1"/>
    </xf>
    <xf numFmtId="0" fontId="6" fillId="2" borderId="28" xfId="4" quotePrefix="1" applyFont="1" applyFill="1" applyBorder="1" applyAlignment="1">
      <alignment horizontal="center" wrapText="1"/>
    </xf>
    <xf numFmtId="173" fontId="6" fillId="0" borderId="4" xfId="1" applyNumberFormat="1" applyFont="1" applyFill="1" applyBorder="1" applyAlignment="1">
      <alignment horizontal="center" vertical="center" wrapText="1"/>
    </xf>
    <xf numFmtId="173" fontId="6" fillId="0" borderId="7" xfId="1" applyNumberFormat="1" applyFont="1" applyFill="1" applyBorder="1" applyAlignment="1">
      <alignment horizontal="center" vertical="center" wrapText="1"/>
    </xf>
    <xf numFmtId="173" fontId="6" fillId="0" borderId="8" xfId="1" applyNumberFormat="1" applyFont="1" applyFill="1" applyBorder="1" applyAlignment="1">
      <alignment horizontal="center" vertical="center" wrapText="1"/>
    </xf>
    <xf numFmtId="167" fontId="6" fillId="0" borderId="7" xfId="0" applyNumberFormat="1" applyFont="1" applyBorder="1" applyAlignment="1">
      <alignment horizontal="center" vertical="center"/>
    </xf>
    <xf numFmtId="167" fontId="6" fillId="0" borderId="8" xfId="0" applyNumberFormat="1" applyFont="1" applyBorder="1" applyAlignment="1">
      <alignment horizontal="center" vertical="center"/>
    </xf>
    <xf numFmtId="173" fontId="6" fillId="0" borderId="5" xfId="1" applyNumberFormat="1" applyFont="1" applyFill="1" applyBorder="1" applyAlignment="1">
      <alignment horizontal="center" vertical="center" wrapText="1"/>
    </xf>
    <xf numFmtId="173" fontId="6" fillId="0" borderId="0" xfId="1" applyNumberFormat="1" applyFont="1" applyFill="1" applyBorder="1" applyAlignment="1">
      <alignment horizontal="center" vertical="center" wrapText="1"/>
    </xf>
    <xf numFmtId="173" fontId="6" fillId="0" borderId="10" xfId="1" applyNumberFormat="1" applyFont="1" applyFill="1" applyBorder="1" applyAlignment="1">
      <alignment horizontal="center" vertical="center" wrapText="1"/>
    </xf>
    <xf numFmtId="167" fontId="6" fillId="0" borderId="11" xfId="0" applyNumberFormat="1" applyFont="1" applyBorder="1" applyAlignment="1" applyProtection="1">
      <alignment horizontal="center" vertical="center"/>
      <protection locked="0"/>
    </xf>
    <xf numFmtId="167" fontId="6" fillId="0" borderId="12" xfId="0" applyNumberFormat="1" applyFont="1" applyBorder="1" applyAlignment="1" applyProtection="1">
      <alignment horizontal="center" vertical="center"/>
      <protection locked="0"/>
    </xf>
    <xf numFmtId="0" fontId="6" fillId="0" borderId="5" xfId="6" applyFont="1" applyBorder="1" applyAlignment="1">
      <alignment horizontal="left" vertical="center"/>
    </xf>
    <xf numFmtId="0" fontId="6" fillId="0" borderId="0" xfId="6" applyFont="1" applyAlignment="1">
      <alignment horizontal="left" vertical="center"/>
    </xf>
    <xf numFmtId="0" fontId="6" fillId="0" borderId="10" xfId="6" applyFont="1" applyBorder="1" applyAlignment="1">
      <alignment horizontal="left" vertical="center"/>
    </xf>
    <xf numFmtId="167" fontId="6" fillId="0" borderId="0" xfId="0" applyNumberFormat="1" applyFont="1" applyAlignment="1" applyProtection="1">
      <alignment horizontal="center" vertical="center"/>
      <protection locked="0"/>
    </xf>
    <xf numFmtId="167" fontId="6" fillId="0" borderId="10" xfId="0" applyNumberFormat="1" applyFont="1" applyBorder="1" applyAlignment="1" applyProtection="1">
      <alignment horizontal="center" vertical="center"/>
      <protection locked="0"/>
    </xf>
    <xf numFmtId="0" fontId="6" fillId="0" borderId="5" xfId="6" applyFont="1" applyBorder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10" xfId="6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167" fontId="6" fillId="6" borderId="1" xfId="4" applyNumberFormat="1" applyFont="1" applyFill="1" applyBorder="1" applyAlignment="1">
      <alignment horizontal="center"/>
    </xf>
    <xf numFmtId="0" fontId="6" fillId="0" borderId="0" xfId="2" applyFont="1" applyAlignment="1">
      <alignment horizontal="left" vertical="center" wrapText="1"/>
    </xf>
  </cellXfs>
  <cellStyles count="7">
    <cellStyle name="Milliers" xfId="1" builtinId="3"/>
    <cellStyle name="Milliers 2" xfId="3" xr:uid="{00000000-0005-0000-0000-000001000000}"/>
    <cellStyle name="Normal" xfId="0" builtinId="0"/>
    <cellStyle name="Normal 2" xfId="4" xr:uid="{00000000-0005-0000-0000-000003000000}"/>
    <cellStyle name="Normal 3" xfId="2" xr:uid="{00000000-0005-0000-0000-000004000000}"/>
    <cellStyle name="Normal 4" xfId="5" xr:uid="{7AD14BF9-4823-4C5E-88B7-8CD55513CEFC}"/>
    <cellStyle name="Normal_Pilimini" xfId="6" xr:uid="{AF877875-AFA1-429E-B500-BD1BABFE789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2657475</xdr:colOff>
      <xdr:row>176</xdr:row>
      <xdr:rowOff>0</xdr:rowOff>
    </xdr:from>
    <xdr:to>
      <xdr:col>1</xdr:col>
      <xdr:colOff>2657475</xdr:colOff>
      <xdr:row>176</xdr:row>
      <xdr:rowOff>0</xdr:rowOff>
    </xdr:to>
    <xdr:sp macro="" textlink="">
      <xdr:nvSpPr>
        <xdr:cNvPr id="2" name="Line 18">
          <a:extLst>
            <a:ext uri="{FF2B5EF4-FFF2-40B4-BE49-F238E27FC236}">
              <a16:creationId xmlns:a16="http://schemas.microsoft.com/office/drawing/2014/main" id="{6CB0E5B1-574A-46EB-BB66-B9B4D2EAFC5E}"/>
            </a:ext>
          </a:extLst>
        </xdr:cNvPr>
        <xdr:cNvSpPr>
          <a:spLocks noChangeShapeType="1"/>
        </xdr:cNvSpPr>
      </xdr:nvSpPr>
      <xdr:spPr bwMode="auto">
        <a:xfrm flipV="1">
          <a:off x="3505200" y="39871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176</xdr:row>
      <xdr:rowOff>0</xdr:rowOff>
    </xdr:from>
    <xdr:to>
      <xdr:col>1</xdr:col>
      <xdr:colOff>2667000</xdr:colOff>
      <xdr:row>176</xdr:row>
      <xdr:rowOff>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4C6FEFFC-5C68-4287-8D27-16FB2FCF00DA}"/>
            </a:ext>
          </a:extLst>
        </xdr:cNvPr>
        <xdr:cNvSpPr>
          <a:spLocks noChangeShapeType="1"/>
        </xdr:cNvSpPr>
      </xdr:nvSpPr>
      <xdr:spPr bwMode="auto">
        <a:xfrm>
          <a:off x="3514725" y="39871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174</xdr:row>
      <xdr:rowOff>0</xdr:rowOff>
    </xdr:from>
    <xdr:to>
      <xdr:col>1</xdr:col>
      <xdr:colOff>2657475</xdr:colOff>
      <xdr:row>174</xdr:row>
      <xdr:rowOff>0</xdr:rowOff>
    </xdr:to>
    <xdr:sp macro="" textlink="">
      <xdr:nvSpPr>
        <xdr:cNvPr id="4" name="Line 18">
          <a:extLst>
            <a:ext uri="{FF2B5EF4-FFF2-40B4-BE49-F238E27FC236}">
              <a16:creationId xmlns:a16="http://schemas.microsoft.com/office/drawing/2014/main" id="{C941B105-0FB1-4BF5-BEF2-E5937818BE57}"/>
            </a:ext>
          </a:extLst>
        </xdr:cNvPr>
        <xdr:cNvSpPr>
          <a:spLocks noChangeShapeType="1"/>
        </xdr:cNvSpPr>
      </xdr:nvSpPr>
      <xdr:spPr bwMode="auto">
        <a:xfrm flipV="1">
          <a:off x="3505200" y="3907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174</xdr:row>
      <xdr:rowOff>0</xdr:rowOff>
    </xdr:from>
    <xdr:to>
      <xdr:col>1</xdr:col>
      <xdr:colOff>2667000</xdr:colOff>
      <xdr:row>174</xdr:row>
      <xdr:rowOff>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38FC75AB-81B5-4D08-A2B3-238481B12065}"/>
            </a:ext>
          </a:extLst>
        </xdr:cNvPr>
        <xdr:cNvSpPr>
          <a:spLocks noChangeShapeType="1"/>
        </xdr:cNvSpPr>
      </xdr:nvSpPr>
      <xdr:spPr bwMode="auto">
        <a:xfrm>
          <a:off x="3514725" y="3907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156</xdr:row>
      <xdr:rowOff>0</xdr:rowOff>
    </xdr:from>
    <xdr:to>
      <xdr:col>1</xdr:col>
      <xdr:colOff>2657475</xdr:colOff>
      <xdr:row>156</xdr:row>
      <xdr:rowOff>0</xdr:rowOff>
    </xdr:to>
    <xdr:sp macro="" textlink="">
      <xdr:nvSpPr>
        <xdr:cNvPr id="6" name="Line 18">
          <a:extLst>
            <a:ext uri="{FF2B5EF4-FFF2-40B4-BE49-F238E27FC236}">
              <a16:creationId xmlns:a16="http://schemas.microsoft.com/office/drawing/2014/main" id="{19C24E24-8237-47E9-962C-A79F1D39F731}"/>
            </a:ext>
          </a:extLst>
        </xdr:cNvPr>
        <xdr:cNvSpPr>
          <a:spLocks noChangeShapeType="1"/>
        </xdr:cNvSpPr>
      </xdr:nvSpPr>
      <xdr:spPr bwMode="auto">
        <a:xfrm flipV="1">
          <a:off x="3505200" y="3654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156</xdr:row>
      <xdr:rowOff>0</xdr:rowOff>
    </xdr:from>
    <xdr:to>
      <xdr:col>1</xdr:col>
      <xdr:colOff>2667000</xdr:colOff>
      <xdr:row>156</xdr:row>
      <xdr:rowOff>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6F9A3488-BB81-4D62-80B6-244E5BDAAF82}"/>
            </a:ext>
          </a:extLst>
        </xdr:cNvPr>
        <xdr:cNvSpPr>
          <a:spLocks noChangeShapeType="1"/>
        </xdr:cNvSpPr>
      </xdr:nvSpPr>
      <xdr:spPr bwMode="auto">
        <a:xfrm>
          <a:off x="3514725" y="3654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20</xdr:row>
      <xdr:rowOff>0</xdr:rowOff>
    </xdr:from>
    <xdr:to>
      <xdr:col>1</xdr:col>
      <xdr:colOff>2657475</xdr:colOff>
      <xdr:row>20</xdr:row>
      <xdr:rowOff>0</xdr:rowOff>
    </xdr:to>
    <xdr:sp macro="" textlink="">
      <xdr:nvSpPr>
        <xdr:cNvPr id="8" name="Line 18">
          <a:extLst>
            <a:ext uri="{FF2B5EF4-FFF2-40B4-BE49-F238E27FC236}">
              <a16:creationId xmlns:a16="http://schemas.microsoft.com/office/drawing/2014/main" id="{47B2EAB9-6E68-45FE-A309-55EDBD430677}"/>
            </a:ext>
          </a:extLst>
        </xdr:cNvPr>
        <xdr:cNvSpPr>
          <a:spLocks noChangeShapeType="1"/>
        </xdr:cNvSpPr>
      </xdr:nvSpPr>
      <xdr:spPr bwMode="auto">
        <a:xfrm flipV="1">
          <a:off x="3505200" y="5467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20</xdr:row>
      <xdr:rowOff>0</xdr:rowOff>
    </xdr:from>
    <xdr:to>
      <xdr:col>1</xdr:col>
      <xdr:colOff>2667000</xdr:colOff>
      <xdr:row>20</xdr:row>
      <xdr:rowOff>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4C69C797-599C-4F6E-A7CF-BE7968030803}"/>
            </a:ext>
          </a:extLst>
        </xdr:cNvPr>
        <xdr:cNvSpPr>
          <a:spLocks noChangeShapeType="1"/>
        </xdr:cNvSpPr>
      </xdr:nvSpPr>
      <xdr:spPr bwMode="auto">
        <a:xfrm>
          <a:off x="3514725" y="5467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tomfed\donnees%20confed\Documents%20and%20Settings\Mcisse\Local%20Settings\Temporary%20Internet%20Files\Content.IE5\Y7P36X6Y\Documents%20and%20Settings\teufeil\Local%20Settings\Temporary%20Internet%20Files\OLK97\PVD%20BUDGET%20-%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heet 1 Project budget"/>
      <sheetName val="Worksheet 2 Budget by activity"/>
      <sheetName val="Worksheet 3 Funding Sources "/>
      <sheetName val="4 Breakdown by sources"/>
    </sheetNames>
    <sheetDataSet>
      <sheetData sheetId="0">
        <row r="56">
          <cell r="E56">
            <v>0</v>
          </cell>
          <cell r="I56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9C5C8-27F0-4E2B-ACF7-A1B3942943D5}">
  <sheetPr>
    <tabColor rgb="FF00B050"/>
  </sheetPr>
  <dimension ref="A1:N177"/>
  <sheetViews>
    <sheetView tabSelected="1" view="pageBreakPreview" zoomScale="85" zoomScaleNormal="80" zoomScaleSheetLayoutView="85" workbookViewId="0">
      <pane xSplit="6" ySplit="4" topLeftCell="G88" activePane="bottomRight" state="frozen"/>
      <selection pane="topRight" activeCell="E19" sqref="E19"/>
      <selection pane="bottomLeft" activeCell="E19" sqref="E19"/>
      <selection pane="bottomRight" activeCell="B155" sqref="B155"/>
    </sheetView>
  </sheetViews>
  <sheetFormatPr baseColWidth="10" defaultColWidth="11.453125" defaultRowHeight="14.5" x14ac:dyDescent="0.35"/>
  <cols>
    <col min="1" max="1" width="12.7265625" customWidth="1"/>
    <col min="2" max="2" width="57" style="23" customWidth="1"/>
    <col min="3" max="3" width="15.54296875" customWidth="1"/>
    <col min="4" max="4" width="11.26953125" customWidth="1"/>
    <col min="5" max="5" width="13.453125" bestFit="1" customWidth="1"/>
    <col min="6" max="6" width="21.453125" customWidth="1"/>
    <col min="7" max="7" width="30.1796875" customWidth="1"/>
    <col min="8" max="8" width="15.81640625" customWidth="1"/>
  </cols>
  <sheetData>
    <row r="1" spans="1:7" ht="48.65" customHeight="1" thickBot="1" x14ac:dyDescent="0.4">
      <c r="A1" s="196" t="s">
        <v>242</v>
      </c>
      <c r="B1" s="197"/>
      <c r="C1" s="197"/>
      <c r="D1" s="197"/>
      <c r="E1" s="197"/>
      <c r="F1" s="198"/>
    </row>
    <row r="2" spans="1:7" ht="24.5" customHeight="1" x14ac:dyDescent="0.35">
      <c r="A2" s="199" t="s">
        <v>247</v>
      </c>
      <c r="B2" s="199"/>
      <c r="C2" s="199"/>
      <c r="D2" s="199"/>
      <c r="E2" s="199"/>
      <c r="F2" s="199"/>
    </row>
    <row r="3" spans="1:7" ht="18.5" thickBot="1" x14ac:dyDescent="0.4">
      <c r="A3" s="149"/>
      <c r="B3" s="166"/>
      <c r="C3" s="149"/>
      <c r="D3" s="149"/>
      <c r="E3" s="149"/>
      <c r="F3" s="149"/>
    </row>
    <row r="4" spans="1:7" ht="15" thickBot="1" x14ac:dyDescent="0.4">
      <c r="A4" s="173" t="s">
        <v>9</v>
      </c>
      <c r="B4" s="174" t="s">
        <v>10</v>
      </c>
      <c r="C4" s="175" t="s">
        <v>0</v>
      </c>
      <c r="D4" s="176" t="s">
        <v>11</v>
      </c>
      <c r="E4" s="177" t="s">
        <v>12</v>
      </c>
      <c r="F4" s="178" t="s">
        <v>13</v>
      </c>
    </row>
    <row r="5" spans="1:7" x14ac:dyDescent="0.35">
      <c r="A5" s="167"/>
      <c r="B5" s="168"/>
      <c r="C5" s="169"/>
      <c r="D5" s="170"/>
      <c r="E5" s="171"/>
      <c r="F5" s="172"/>
    </row>
    <row r="6" spans="1:7" x14ac:dyDescent="0.35">
      <c r="A6" s="24" t="s">
        <v>14</v>
      </c>
      <c r="B6" s="24" t="s">
        <v>15</v>
      </c>
      <c r="C6" s="25"/>
      <c r="D6" s="26"/>
      <c r="E6" s="121"/>
      <c r="F6" s="150"/>
    </row>
    <row r="7" spans="1:7" x14ac:dyDescent="0.35">
      <c r="A7" s="27"/>
      <c r="B7" s="28"/>
      <c r="C7" s="29"/>
      <c r="D7" s="30"/>
      <c r="E7" s="122"/>
      <c r="F7" s="151"/>
    </row>
    <row r="8" spans="1:7" x14ac:dyDescent="0.35">
      <c r="A8" s="31" t="s">
        <v>5</v>
      </c>
      <c r="B8" s="48" t="s">
        <v>229</v>
      </c>
      <c r="C8" s="98"/>
      <c r="D8" s="30"/>
      <c r="E8" s="122"/>
      <c r="F8" s="151"/>
    </row>
    <row r="9" spans="1:7" ht="28" x14ac:dyDescent="0.35">
      <c r="A9" s="27" t="s">
        <v>16</v>
      </c>
      <c r="B9" s="32" t="s">
        <v>243</v>
      </c>
      <c r="C9" s="51" t="s">
        <v>17</v>
      </c>
      <c r="D9" s="30">
        <v>1</v>
      </c>
      <c r="E9" s="122"/>
      <c r="F9" s="151">
        <f>D9*E9</f>
        <v>0</v>
      </c>
    </row>
    <row r="10" spans="1:7" x14ac:dyDescent="0.35">
      <c r="A10" s="27" t="s">
        <v>230</v>
      </c>
      <c r="B10" s="32" t="s">
        <v>231</v>
      </c>
      <c r="C10" s="51" t="s">
        <v>17</v>
      </c>
      <c r="D10" s="30">
        <v>1</v>
      </c>
      <c r="E10" s="122"/>
      <c r="F10" s="151">
        <f>D10*E10</f>
        <v>0</v>
      </c>
    </row>
    <row r="11" spans="1:7" x14ac:dyDescent="0.35">
      <c r="A11" s="27" t="s">
        <v>18</v>
      </c>
      <c r="B11" s="32" t="s">
        <v>19</v>
      </c>
      <c r="C11" s="51" t="s">
        <v>17</v>
      </c>
      <c r="D11" s="30">
        <v>1</v>
      </c>
      <c r="E11" s="122"/>
      <c r="F11" s="151">
        <f>D11*E11</f>
        <v>0</v>
      </c>
    </row>
    <row r="12" spans="1:7" ht="28" x14ac:dyDescent="0.35">
      <c r="A12" s="27" t="s">
        <v>20</v>
      </c>
      <c r="B12" s="32" t="s">
        <v>21</v>
      </c>
      <c r="C12" s="51" t="s">
        <v>17</v>
      </c>
      <c r="D12" s="30">
        <v>1</v>
      </c>
      <c r="E12" s="122"/>
      <c r="F12" s="151">
        <f t="shared" ref="F12" si="0">D12*E12</f>
        <v>0</v>
      </c>
      <c r="G12" s="2"/>
    </row>
    <row r="13" spans="1:7" x14ac:dyDescent="0.35">
      <c r="A13" s="27"/>
      <c r="B13" s="32"/>
      <c r="C13" s="51"/>
      <c r="D13" s="30"/>
      <c r="E13" s="123"/>
      <c r="F13" s="151"/>
    </row>
    <row r="14" spans="1:7" ht="28" x14ac:dyDescent="0.35">
      <c r="A14" s="31" t="s">
        <v>6</v>
      </c>
      <c r="B14" s="48" t="s">
        <v>22</v>
      </c>
      <c r="C14" s="51"/>
      <c r="D14" s="30"/>
      <c r="E14" s="122"/>
      <c r="F14" s="151"/>
    </row>
    <row r="15" spans="1:7" x14ac:dyDescent="0.35">
      <c r="A15" s="27" t="s">
        <v>23</v>
      </c>
      <c r="B15" s="32" t="s">
        <v>24</v>
      </c>
      <c r="C15" s="51" t="s">
        <v>17</v>
      </c>
      <c r="D15" s="30">
        <v>1</v>
      </c>
      <c r="E15" s="122"/>
      <c r="F15" s="151">
        <f>D15*E15</f>
        <v>0</v>
      </c>
    </row>
    <row r="16" spans="1:7" x14ac:dyDescent="0.35">
      <c r="A16" s="27" t="s">
        <v>25</v>
      </c>
      <c r="B16" s="99" t="s">
        <v>232</v>
      </c>
      <c r="C16" s="51" t="s">
        <v>17</v>
      </c>
      <c r="D16" s="30">
        <v>1</v>
      </c>
      <c r="E16" s="122"/>
      <c r="F16" s="151">
        <f>D16*E16</f>
        <v>0</v>
      </c>
    </row>
    <row r="17" spans="1:8" x14ac:dyDescent="0.35">
      <c r="A17" s="27"/>
      <c r="B17" s="99"/>
      <c r="C17" s="51"/>
      <c r="D17" s="30"/>
      <c r="E17" s="122"/>
      <c r="F17" s="151"/>
    </row>
    <row r="18" spans="1:8" ht="15" thickBot="1" x14ac:dyDescent="0.4">
      <c r="A18" s="179" t="s">
        <v>26</v>
      </c>
      <c r="B18" s="180"/>
      <c r="C18" s="181"/>
      <c r="D18" s="182"/>
      <c r="E18" s="183"/>
      <c r="F18" s="184"/>
    </row>
    <row r="19" spans="1:8" ht="15" thickBot="1" x14ac:dyDescent="0.4">
      <c r="A19" s="191"/>
      <c r="B19" s="201" t="s">
        <v>27</v>
      </c>
      <c r="C19" s="202"/>
      <c r="D19" s="202"/>
      <c r="E19" s="203"/>
      <c r="F19" s="192">
        <f>SUM(F9:F16)</f>
        <v>0</v>
      </c>
    </row>
    <row r="20" spans="1:8" x14ac:dyDescent="0.35">
      <c r="A20" s="185"/>
      <c r="B20" s="186"/>
      <c r="C20" s="187"/>
      <c r="D20" s="188"/>
      <c r="E20" s="189"/>
      <c r="F20" s="190"/>
    </row>
    <row r="21" spans="1:8" ht="20.25" customHeight="1" x14ac:dyDescent="0.35">
      <c r="A21" s="24" t="s">
        <v>14</v>
      </c>
      <c r="B21" s="34" t="s">
        <v>28</v>
      </c>
      <c r="C21" s="25"/>
      <c r="D21" s="26"/>
      <c r="E21" s="121"/>
      <c r="F21" s="150"/>
    </row>
    <row r="22" spans="1:8" ht="42" x14ac:dyDescent="0.35">
      <c r="A22" s="27"/>
      <c r="B22" s="32" t="s">
        <v>29</v>
      </c>
      <c r="C22" s="35" t="s">
        <v>1</v>
      </c>
      <c r="D22" s="36">
        <v>260</v>
      </c>
      <c r="E22" s="124"/>
      <c r="F22" s="152">
        <f>E22*D22</f>
        <v>0</v>
      </c>
      <c r="G22" s="2"/>
      <c r="H22" s="93"/>
    </row>
    <row r="23" spans="1:8" x14ac:dyDescent="0.35">
      <c r="A23" s="33"/>
      <c r="B23" s="37"/>
      <c r="C23" s="195" t="s">
        <v>30</v>
      </c>
      <c r="D23" s="195"/>
      <c r="E23" s="200"/>
      <c r="F23" s="153">
        <f>SUM(F22)</f>
        <v>0</v>
      </c>
    </row>
    <row r="24" spans="1:8" x14ac:dyDescent="0.35">
      <c r="A24" s="33"/>
      <c r="B24" s="37"/>
      <c r="C24" s="29"/>
      <c r="D24" s="30"/>
      <c r="E24" s="122"/>
      <c r="F24" s="151"/>
    </row>
    <row r="25" spans="1:8" x14ac:dyDescent="0.35">
      <c r="A25" s="38" t="s">
        <v>31</v>
      </c>
      <c r="B25" s="204" t="s">
        <v>32</v>
      </c>
      <c r="C25" s="205"/>
      <c r="D25" s="205"/>
      <c r="E25" s="206"/>
      <c r="F25" s="154"/>
    </row>
    <row r="26" spans="1:8" x14ac:dyDescent="0.35">
      <c r="A26" s="33"/>
      <c r="B26" s="37"/>
      <c r="C26" s="29"/>
      <c r="D26" s="30"/>
      <c r="E26" s="122"/>
      <c r="F26" s="151"/>
    </row>
    <row r="27" spans="1:8" ht="18" customHeight="1" x14ac:dyDescent="0.35">
      <c r="A27" s="39">
        <v>21</v>
      </c>
      <c r="B27" s="40" t="s">
        <v>33</v>
      </c>
      <c r="C27" s="29"/>
      <c r="D27" s="30"/>
      <c r="E27" s="122"/>
      <c r="F27" s="151"/>
    </row>
    <row r="28" spans="1:8" ht="18" customHeight="1" x14ac:dyDescent="0.35">
      <c r="A28" s="41">
        <v>211</v>
      </c>
      <c r="B28" s="40" t="s">
        <v>34</v>
      </c>
      <c r="C28" s="29"/>
      <c r="D28" s="30"/>
      <c r="E28" s="122"/>
      <c r="F28" s="151"/>
    </row>
    <row r="29" spans="1:8" x14ac:dyDescent="0.35">
      <c r="A29" s="33">
        <v>2111</v>
      </c>
      <c r="B29" s="37" t="s">
        <v>35</v>
      </c>
      <c r="C29" s="29" t="s">
        <v>17</v>
      </c>
      <c r="D29" s="30">
        <v>1</v>
      </c>
      <c r="E29" s="125"/>
      <c r="F29" s="151">
        <f>D29*E29</f>
        <v>0</v>
      </c>
    </row>
    <row r="30" spans="1:8" x14ac:dyDescent="0.35">
      <c r="A30" s="33"/>
      <c r="B30" s="37"/>
      <c r="C30" s="29"/>
      <c r="D30" s="30"/>
      <c r="E30" s="125"/>
      <c r="F30" s="151"/>
    </row>
    <row r="31" spans="1:8" x14ac:dyDescent="0.35">
      <c r="A31" s="33"/>
      <c r="B31" s="37"/>
      <c r="C31" s="29"/>
      <c r="D31" s="42" t="s">
        <v>36</v>
      </c>
      <c r="E31" s="126"/>
      <c r="F31" s="153">
        <f>SUM(F29:F30)</f>
        <v>0</v>
      </c>
    </row>
    <row r="32" spans="1:8" x14ac:dyDescent="0.35">
      <c r="A32" s="33"/>
      <c r="B32" s="37"/>
      <c r="C32" s="29"/>
      <c r="D32" s="42"/>
      <c r="E32" s="126"/>
      <c r="F32" s="153"/>
    </row>
    <row r="33" spans="1:8" x14ac:dyDescent="0.35">
      <c r="A33" s="43" t="s">
        <v>37</v>
      </c>
      <c r="B33" s="44" t="s">
        <v>38</v>
      </c>
      <c r="C33" s="45"/>
      <c r="D33" s="46"/>
      <c r="E33" s="127"/>
      <c r="F33" s="155"/>
    </row>
    <row r="34" spans="1:8" x14ac:dyDescent="0.35">
      <c r="A34" s="33"/>
      <c r="B34" s="37"/>
      <c r="C34" s="29"/>
      <c r="D34" s="30"/>
      <c r="E34" s="122"/>
      <c r="F34" s="151"/>
    </row>
    <row r="35" spans="1:8" x14ac:dyDescent="0.35">
      <c r="A35" s="47" t="s">
        <v>39</v>
      </c>
      <c r="B35" s="48" t="s">
        <v>40</v>
      </c>
      <c r="C35" s="49"/>
      <c r="D35" s="30"/>
      <c r="E35" s="122"/>
      <c r="F35" s="151"/>
    </row>
    <row r="36" spans="1:8" x14ac:dyDescent="0.35">
      <c r="A36" s="47" t="s">
        <v>41</v>
      </c>
      <c r="B36" s="48" t="s">
        <v>42</v>
      </c>
      <c r="C36" s="49"/>
      <c r="D36" s="30"/>
      <c r="E36" s="122"/>
      <c r="F36" s="151"/>
    </row>
    <row r="37" spans="1:8" ht="17" x14ac:dyDescent="0.35">
      <c r="A37" s="50" t="s">
        <v>43</v>
      </c>
      <c r="B37" s="32" t="s">
        <v>44</v>
      </c>
      <c r="C37" s="63" t="s">
        <v>45</v>
      </c>
      <c r="D37" s="100">
        <v>31.26</v>
      </c>
      <c r="E37" s="128"/>
      <c r="F37" s="151">
        <f>D37*E37</f>
        <v>0</v>
      </c>
    </row>
    <row r="38" spans="1:8" ht="17" x14ac:dyDescent="0.35">
      <c r="A38" s="50" t="s">
        <v>46</v>
      </c>
      <c r="B38" s="32" t="s">
        <v>47</v>
      </c>
      <c r="C38" s="63" t="s">
        <v>45</v>
      </c>
      <c r="D38" s="101">
        <v>22.463999999999999</v>
      </c>
      <c r="E38" s="128"/>
      <c r="F38" s="151">
        <f>D38*E38</f>
        <v>0</v>
      </c>
    </row>
    <row r="39" spans="1:8" s="1" customFormat="1" x14ac:dyDescent="0.35">
      <c r="A39" s="47" t="s">
        <v>48</v>
      </c>
      <c r="B39" s="48" t="s">
        <v>49</v>
      </c>
      <c r="C39" s="102"/>
      <c r="D39" s="103"/>
      <c r="E39" s="129"/>
      <c r="F39" s="153"/>
      <c r="H39" s="5"/>
    </row>
    <row r="40" spans="1:8" ht="17" x14ac:dyDescent="0.35">
      <c r="A40" s="50" t="s">
        <v>50</v>
      </c>
      <c r="B40" s="32" t="s">
        <v>3</v>
      </c>
      <c r="C40" s="63" t="s">
        <v>45</v>
      </c>
      <c r="D40" s="64">
        <f>D37+D38</f>
        <v>53.724000000000004</v>
      </c>
      <c r="E40" s="128"/>
      <c r="F40" s="151">
        <f>D40*E40</f>
        <v>0</v>
      </c>
    </row>
    <row r="41" spans="1:8" ht="17" x14ac:dyDescent="0.35">
      <c r="A41" s="50" t="s">
        <v>51</v>
      </c>
      <c r="B41" s="32" t="s">
        <v>52</v>
      </c>
      <c r="C41" s="63" t="s">
        <v>45</v>
      </c>
      <c r="D41" s="64">
        <v>24.867999999999999</v>
      </c>
      <c r="E41" s="128"/>
      <c r="F41" s="151">
        <f>D41*E41</f>
        <v>0</v>
      </c>
    </row>
    <row r="42" spans="1:8" s="1" customFormat="1" x14ac:dyDescent="0.35">
      <c r="A42" s="47" t="s">
        <v>53</v>
      </c>
      <c r="B42" s="48" t="s">
        <v>54</v>
      </c>
      <c r="C42" s="52"/>
      <c r="D42" s="53"/>
      <c r="E42" s="130"/>
      <c r="F42" s="153"/>
    </row>
    <row r="43" spans="1:8" x14ac:dyDescent="0.35">
      <c r="A43" s="50" t="s">
        <v>55</v>
      </c>
      <c r="B43" s="55" t="s">
        <v>56</v>
      </c>
      <c r="C43" s="63" t="s">
        <v>1</v>
      </c>
      <c r="D43" s="54">
        <v>0</v>
      </c>
      <c r="E43" s="128"/>
      <c r="F43" s="151">
        <f>D43*E43</f>
        <v>0</v>
      </c>
    </row>
    <row r="44" spans="1:8" ht="17" x14ac:dyDescent="0.35">
      <c r="A44" s="50" t="s">
        <v>57</v>
      </c>
      <c r="B44" s="32" t="s">
        <v>58</v>
      </c>
      <c r="C44" s="63" t="s">
        <v>45</v>
      </c>
      <c r="D44" s="64">
        <v>17.46</v>
      </c>
      <c r="E44" s="128"/>
      <c r="F44" s="151">
        <f>D44*E44</f>
        <v>0</v>
      </c>
    </row>
    <row r="45" spans="1:8" x14ac:dyDescent="0.35">
      <c r="A45" s="50" t="s">
        <v>59</v>
      </c>
      <c r="B45" s="55" t="s">
        <v>60</v>
      </c>
      <c r="C45" s="63" t="s">
        <v>1</v>
      </c>
      <c r="D45" s="64">
        <v>185.28</v>
      </c>
      <c r="E45" s="128"/>
      <c r="F45" s="151">
        <f>D45*E45</f>
        <v>0</v>
      </c>
    </row>
    <row r="46" spans="1:8" x14ac:dyDescent="0.35">
      <c r="A46" s="56" t="s">
        <v>61</v>
      </c>
      <c r="B46" s="57" t="s">
        <v>62</v>
      </c>
      <c r="C46" s="101"/>
      <c r="D46" s="101"/>
      <c r="E46" s="128"/>
      <c r="F46" s="151"/>
    </row>
    <row r="47" spans="1:8" ht="17" x14ac:dyDescent="0.35">
      <c r="A47" s="50" t="s">
        <v>63</v>
      </c>
      <c r="B47" s="32" t="s">
        <v>64</v>
      </c>
      <c r="C47" s="63" t="s">
        <v>45</v>
      </c>
      <c r="D47" s="104">
        <v>2.0139999999999998</v>
      </c>
      <c r="E47" s="128"/>
      <c r="F47" s="151">
        <f>D47*E47</f>
        <v>0</v>
      </c>
    </row>
    <row r="48" spans="1:8" ht="17" x14ac:dyDescent="0.35">
      <c r="A48" s="50" t="s">
        <v>65</v>
      </c>
      <c r="B48" s="59" t="s">
        <v>66</v>
      </c>
      <c r="C48" s="63" t="s">
        <v>45</v>
      </c>
      <c r="D48" s="101">
        <v>6.4939999999999998</v>
      </c>
      <c r="E48" s="128"/>
      <c r="F48" s="151">
        <f>D48*E48</f>
        <v>0</v>
      </c>
    </row>
    <row r="49" spans="1:8" x14ac:dyDescent="0.35">
      <c r="A49" s="60"/>
      <c r="B49" s="55"/>
      <c r="C49" s="49"/>
      <c r="D49" s="51"/>
      <c r="E49" s="125"/>
      <c r="F49" s="151"/>
    </row>
    <row r="50" spans="1:8" x14ac:dyDescent="0.35">
      <c r="A50" s="47" t="s">
        <v>67</v>
      </c>
      <c r="B50" s="48" t="s">
        <v>68</v>
      </c>
      <c r="C50" s="49"/>
      <c r="D50" s="51"/>
      <c r="E50" s="125"/>
      <c r="F50" s="151"/>
    </row>
    <row r="51" spans="1:8" s="6" customFormat="1" ht="19.149999999999999" customHeight="1" x14ac:dyDescent="0.35">
      <c r="A51" s="50" t="s">
        <v>69</v>
      </c>
      <c r="B51" s="32" t="s">
        <v>70</v>
      </c>
      <c r="C51" s="63" t="s">
        <v>71</v>
      </c>
      <c r="D51" s="101">
        <v>55.2</v>
      </c>
      <c r="E51" s="131"/>
      <c r="F51" s="151">
        <f>D51*E51</f>
        <v>0</v>
      </c>
      <c r="H51" s="7"/>
    </row>
    <row r="52" spans="1:8" s="6" customFormat="1" ht="19.5" customHeight="1" x14ac:dyDescent="0.35">
      <c r="A52" s="50" t="s">
        <v>72</v>
      </c>
      <c r="B52" s="32" t="s">
        <v>73</v>
      </c>
      <c r="C52" s="63" t="s">
        <v>45</v>
      </c>
      <c r="D52" s="64">
        <v>1.0109999999999999</v>
      </c>
      <c r="E52" s="132"/>
      <c r="F52" s="151">
        <f>D52*E52</f>
        <v>0</v>
      </c>
      <c r="H52" s="7"/>
    </row>
    <row r="53" spans="1:8" s="6" customFormat="1" ht="17" x14ac:dyDescent="0.35">
      <c r="A53" s="50" t="s">
        <v>74</v>
      </c>
      <c r="B53" s="32" t="s">
        <v>75</v>
      </c>
      <c r="C53" s="63" t="s">
        <v>45</v>
      </c>
      <c r="D53" s="64">
        <v>6.9</v>
      </c>
      <c r="E53" s="131"/>
      <c r="F53" s="151">
        <f>D53*E53</f>
        <v>0</v>
      </c>
      <c r="H53" s="8"/>
    </row>
    <row r="54" spans="1:8" s="6" customFormat="1" x14ac:dyDescent="0.35">
      <c r="A54" s="61"/>
      <c r="B54" s="62"/>
      <c r="C54" s="63"/>
      <c r="D54" s="64"/>
      <c r="E54" s="133"/>
      <c r="F54" s="151"/>
      <c r="H54" s="8"/>
    </row>
    <row r="55" spans="1:8" s="6" customFormat="1" x14ac:dyDescent="0.35">
      <c r="A55" s="47" t="s">
        <v>76</v>
      </c>
      <c r="B55" s="48" t="s">
        <v>77</v>
      </c>
      <c r="C55" s="49"/>
      <c r="D55" s="51"/>
      <c r="E55" s="125"/>
      <c r="F55" s="151"/>
      <c r="H55" s="7"/>
    </row>
    <row r="56" spans="1:8" s="6" customFormat="1" ht="28" x14ac:dyDescent="0.35">
      <c r="A56" s="60" t="s">
        <v>78</v>
      </c>
      <c r="B56" s="32" t="s">
        <v>79</v>
      </c>
      <c r="C56" s="63" t="s">
        <v>45</v>
      </c>
      <c r="D56" s="65">
        <f>173.31*0.1</f>
        <v>17.331</v>
      </c>
      <c r="E56" s="128"/>
      <c r="F56" s="151">
        <f>D56*E56</f>
        <v>0</v>
      </c>
      <c r="H56" s="8"/>
    </row>
    <row r="57" spans="1:8" x14ac:dyDescent="0.35">
      <c r="A57" s="50"/>
      <c r="B57" s="32"/>
      <c r="C57" s="49"/>
      <c r="D57" s="51"/>
      <c r="E57" s="125"/>
      <c r="F57" s="151"/>
      <c r="H57" s="9"/>
    </row>
    <row r="58" spans="1:8" x14ac:dyDescent="0.35">
      <c r="A58" s="47" t="s">
        <v>80</v>
      </c>
      <c r="B58" s="48" t="s">
        <v>81</v>
      </c>
      <c r="C58" s="49"/>
      <c r="D58" s="51"/>
      <c r="E58" s="134"/>
      <c r="F58" s="151"/>
      <c r="H58" s="9"/>
    </row>
    <row r="59" spans="1:8" s="6" customFormat="1" ht="17" x14ac:dyDescent="0.35">
      <c r="A59" s="50" t="s">
        <v>82</v>
      </c>
      <c r="B59" s="32" t="s">
        <v>233</v>
      </c>
      <c r="C59" s="63" t="s">
        <v>45</v>
      </c>
      <c r="D59" s="104">
        <v>3.56</v>
      </c>
      <c r="E59" s="131"/>
      <c r="F59" s="151">
        <f>D59*E59</f>
        <v>0</v>
      </c>
      <c r="H59" s="8"/>
    </row>
    <row r="60" spans="1:8" s="6" customFormat="1" ht="19.5" customHeight="1" x14ac:dyDescent="0.35">
      <c r="A60" s="50" t="s">
        <v>83</v>
      </c>
      <c r="B60" s="32" t="s">
        <v>84</v>
      </c>
      <c r="C60" s="101" t="s">
        <v>45</v>
      </c>
      <c r="D60" s="104">
        <v>2.7</v>
      </c>
      <c r="E60" s="131"/>
      <c r="F60" s="156">
        <f>D60*E60</f>
        <v>0</v>
      </c>
      <c r="H60" s="8"/>
    </row>
    <row r="61" spans="1:8" s="6" customFormat="1" ht="19.5" customHeight="1" x14ac:dyDescent="0.35">
      <c r="A61" s="50" t="s">
        <v>85</v>
      </c>
      <c r="B61" s="32" t="s">
        <v>86</v>
      </c>
      <c r="C61" s="101" t="s">
        <v>45</v>
      </c>
      <c r="D61" s="104">
        <v>4.2</v>
      </c>
      <c r="E61" s="131"/>
      <c r="F61" s="156">
        <f>D61*E61</f>
        <v>0</v>
      </c>
      <c r="H61" s="8"/>
    </row>
    <row r="62" spans="1:8" x14ac:dyDescent="0.35">
      <c r="A62" s="47" t="s">
        <v>87</v>
      </c>
      <c r="B62" s="48" t="s">
        <v>88</v>
      </c>
      <c r="C62" s="49"/>
      <c r="D62" s="4"/>
      <c r="E62" s="133"/>
      <c r="F62" s="151"/>
      <c r="H62" s="10"/>
    </row>
    <row r="63" spans="1:8" ht="28" x14ac:dyDescent="0.35">
      <c r="A63" s="50" t="s">
        <v>89</v>
      </c>
      <c r="B63" s="32" t="s">
        <v>90</v>
      </c>
      <c r="C63" s="49" t="s">
        <v>45</v>
      </c>
      <c r="D63" s="64">
        <v>0.48</v>
      </c>
      <c r="E63" s="135"/>
      <c r="F63" s="156">
        <f>D63*E63</f>
        <v>0</v>
      </c>
      <c r="G63" s="94"/>
      <c r="H63" s="9"/>
    </row>
    <row r="64" spans="1:8" ht="16.5" x14ac:dyDescent="0.35">
      <c r="A64" s="50" t="s">
        <v>91</v>
      </c>
      <c r="B64" s="32" t="s">
        <v>92</v>
      </c>
      <c r="C64" s="101" t="s">
        <v>45</v>
      </c>
      <c r="D64" s="51">
        <v>2.7</v>
      </c>
      <c r="E64" s="131"/>
      <c r="F64" s="151">
        <f>D64*E64</f>
        <v>0</v>
      </c>
      <c r="H64" s="9"/>
    </row>
    <row r="65" spans="1:8" ht="16.5" x14ac:dyDescent="0.35">
      <c r="A65" s="50" t="s">
        <v>93</v>
      </c>
      <c r="B65" s="32" t="s">
        <v>94</v>
      </c>
      <c r="C65" s="51" t="s">
        <v>45</v>
      </c>
      <c r="D65" s="64">
        <v>4.42</v>
      </c>
      <c r="E65" s="133"/>
      <c r="F65" s="156">
        <f>D65*E65</f>
        <v>0</v>
      </c>
      <c r="H65" s="9"/>
    </row>
    <row r="66" spans="1:8" x14ac:dyDescent="0.35">
      <c r="A66" s="47" t="s">
        <v>95</v>
      </c>
      <c r="B66" s="48" t="s">
        <v>96</v>
      </c>
      <c r="C66" s="51"/>
      <c r="D66" s="51"/>
      <c r="E66" s="133"/>
      <c r="F66" s="151"/>
      <c r="H66" s="9"/>
    </row>
    <row r="67" spans="1:8" s="6" customFormat="1" ht="28" x14ac:dyDescent="0.35">
      <c r="A67" s="50" t="s">
        <v>97</v>
      </c>
      <c r="B67" s="32" t="s">
        <v>98</v>
      </c>
      <c r="C67" s="49" t="s">
        <v>71</v>
      </c>
      <c r="D67" s="58">
        <v>156</v>
      </c>
      <c r="E67" s="136"/>
      <c r="F67" s="151">
        <f>D67*E67</f>
        <v>0</v>
      </c>
      <c r="H67" s="7"/>
    </row>
    <row r="68" spans="1:8" x14ac:dyDescent="0.35">
      <c r="A68" s="47" t="s">
        <v>99</v>
      </c>
      <c r="B68" s="48" t="s">
        <v>100</v>
      </c>
      <c r="C68" s="49"/>
      <c r="D68" s="54"/>
      <c r="E68" s="137"/>
      <c r="F68" s="151"/>
      <c r="H68" s="9"/>
    </row>
    <row r="69" spans="1:8" ht="17" x14ac:dyDescent="0.35">
      <c r="A69" s="50" t="s">
        <v>101</v>
      </c>
      <c r="B69" s="32" t="s">
        <v>102</v>
      </c>
      <c r="C69" s="49" t="s">
        <v>71</v>
      </c>
      <c r="D69" s="54">
        <v>0</v>
      </c>
      <c r="E69" s="136"/>
      <c r="F69" s="151">
        <f>D69*E69</f>
        <v>0</v>
      </c>
      <c r="H69" s="9"/>
    </row>
    <row r="70" spans="1:8" ht="17" x14ac:dyDescent="0.35">
      <c r="A70" s="50" t="s">
        <v>103</v>
      </c>
      <c r="B70" s="32" t="s">
        <v>104</v>
      </c>
      <c r="C70" s="49" t="s">
        <v>71</v>
      </c>
      <c r="D70" s="54">
        <v>0</v>
      </c>
      <c r="E70" s="136"/>
      <c r="F70" s="151">
        <f>D70*E70</f>
        <v>0</v>
      </c>
      <c r="H70" s="9"/>
    </row>
    <row r="71" spans="1:8" x14ac:dyDescent="0.35">
      <c r="A71" s="66"/>
      <c r="B71" s="67"/>
      <c r="C71" s="68"/>
      <c r="D71" s="69" t="s">
        <v>105</v>
      </c>
      <c r="E71" s="138"/>
      <c r="F71" s="153">
        <f>SUM(F37:F70)</f>
        <v>0</v>
      </c>
    </row>
    <row r="72" spans="1:8" x14ac:dyDescent="0.35">
      <c r="A72" s="33"/>
      <c r="B72" s="37"/>
      <c r="C72" s="29"/>
      <c r="D72" s="42"/>
      <c r="E72" s="126"/>
      <c r="F72" s="153"/>
    </row>
    <row r="73" spans="1:8" x14ac:dyDescent="0.35">
      <c r="A73" s="70" t="s">
        <v>106</v>
      </c>
      <c r="B73" s="34" t="s">
        <v>107</v>
      </c>
      <c r="C73" s="25"/>
      <c r="D73" s="26"/>
      <c r="E73" s="121"/>
      <c r="F73" s="154"/>
    </row>
    <row r="74" spans="1:8" x14ac:dyDescent="0.35">
      <c r="A74" s="71"/>
      <c r="B74" s="4"/>
      <c r="C74" s="29"/>
      <c r="D74" s="72"/>
      <c r="E74" s="139"/>
      <c r="F74" s="151"/>
    </row>
    <row r="75" spans="1:8" x14ac:dyDescent="0.35">
      <c r="A75" s="47" t="s">
        <v>108</v>
      </c>
      <c r="B75" s="48" t="s">
        <v>109</v>
      </c>
      <c r="C75" s="49"/>
      <c r="D75" s="72"/>
      <c r="E75" s="139"/>
      <c r="F75" s="151"/>
    </row>
    <row r="76" spans="1:8" x14ac:dyDescent="0.35">
      <c r="A76" s="47"/>
      <c r="B76" s="48"/>
      <c r="C76" s="49"/>
      <c r="D76" s="72"/>
      <c r="E76" s="139"/>
      <c r="F76" s="151"/>
    </row>
    <row r="77" spans="1:8" ht="42.65" customHeight="1" x14ac:dyDescent="0.35">
      <c r="A77" s="50" t="s">
        <v>110</v>
      </c>
      <c r="B77" s="32" t="s">
        <v>234</v>
      </c>
      <c r="C77" s="101" t="s">
        <v>2</v>
      </c>
      <c r="D77" s="104">
        <v>6</v>
      </c>
      <c r="E77" s="136"/>
      <c r="F77" s="156">
        <f>D77*E77</f>
        <v>0</v>
      </c>
      <c r="G77" s="2"/>
    </row>
    <row r="78" spans="1:8" ht="28" x14ac:dyDescent="0.35">
      <c r="A78" s="50" t="s">
        <v>111</v>
      </c>
      <c r="B78" s="32" t="s">
        <v>235</v>
      </c>
      <c r="C78" s="51" t="s">
        <v>4</v>
      </c>
      <c r="D78" s="58">
        <v>102</v>
      </c>
      <c r="E78" s="136"/>
      <c r="F78" s="156">
        <f>D78*E78</f>
        <v>0</v>
      </c>
      <c r="G78" s="2"/>
    </row>
    <row r="79" spans="1:8" ht="28" x14ac:dyDescent="0.35">
      <c r="A79" s="50" t="s">
        <v>112</v>
      </c>
      <c r="B79" s="32" t="s">
        <v>113</v>
      </c>
      <c r="C79" s="51" t="s">
        <v>4</v>
      </c>
      <c r="D79" s="58">
        <v>224.25</v>
      </c>
      <c r="E79" s="136"/>
      <c r="F79" s="156">
        <f>D79*E79</f>
        <v>0</v>
      </c>
      <c r="G79" s="2"/>
    </row>
    <row r="80" spans="1:8" ht="28" x14ac:dyDescent="0.35">
      <c r="A80" s="50" t="s">
        <v>114</v>
      </c>
      <c r="B80" s="32" t="s">
        <v>236</v>
      </c>
      <c r="C80" s="101" t="s">
        <v>2</v>
      </c>
      <c r="D80" s="54">
        <v>18</v>
      </c>
      <c r="E80" s="140"/>
      <c r="F80" s="156">
        <f>D80*E80</f>
        <v>0</v>
      </c>
      <c r="G80" s="2"/>
    </row>
    <row r="81" spans="1:9" x14ac:dyDescent="0.35">
      <c r="A81" s="47" t="s">
        <v>115</v>
      </c>
      <c r="B81" s="48" t="s">
        <v>116</v>
      </c>
      <c r="C81" s="49"/>
      <c r="D81" s="51"/>
      <c r="E81" s="137"/>
      <c r="F81" s="151"/>
    </row>
    <row r="82" spans="1:9" x14ac:dyDescent="0.35">
      <c r="A82" s="47" t="s">
        <v>117</v>
      </c>
      <c r="B82" s="48" t="s">
        <v>118</v>
      </c>
      <c r="C82" s="49"/>
      <c r="D82" s="51"/>
      <c r="E82" s="137"/>
      <c r="F82" s="151"/>
    </row>
    <row r="83" spans="1:9" ht="17" x14ac:dyDescent="0.35">
      <c r="A83" s="50" t="s">
        <v>119</v>
      </c>
      <c r="B83" s="32" t="s">
        <v>237</v>
      </c>
      <c r="C83" s="49" t="s">
        <v>71</v>
      </c>
      <c r="D83" s="101">
        <v>271.64</v>
      </c>
      <c r="E83" s="136"/>
      <c r="F83" s="151">
        <f>D83*E83</f>
        <v>0</v>
      </c>
    </row>
    <row r="84" spans="1:9" ht="28" x14ac:dyDescent="0.35">
      <c r="A84" s="50" t="s">
        <v>120</v>
      </c>
      <c r="B84" s="32" t="s">
        <v>121</v>
      </c>
      <c r="C84" s="49" t="s">
        <v>71</v>
      </c>
      <c r="D84" s="51">
        <v>11.6</v>
      </c>
      <c r="E84" s="136"/>
      <c r="F84" s="151">
        <f>D84*E84</f>
        <v>0</v>
      </c>
    </row>
    <row r="85" spans="1:9" x14ac:dyDescent="0.35">
      <c r="A85" s="47" t="s">
        <v>122</v>
      </c>
      <c r="B85" s="3" t="s">
        <v>123</v>
      </c>
      <c r="C85" s="29"/>
      <c r="D85" s="73"/>
      <c r="E85" s="136"/>
      <c r="F85" s="151"/>
    </row>
    <row r="86" spans="1:9" x14ac:dyDescent="0.35">
      <c r="A86" s="50" t="s">
        <v>124</v>
      </c>
      <c r="B86" s="4" t="s">
        <v>125</v>
      </c>
      <c r="C86" s="49" t="s">
        <v>2</v>
      </c>
      <c r="D86" s="73">
        <v>4</v>
      </c>
      <c r="E86" s="136"/>
      <c r="F86" s="156">
        <f>D86*E86</f>
        <v>0</v>
      </c>
      <c r="G86" s="6"/>
      <c r="H86" s="6"/>
      <c r="I86" s="6"/>
    </row>
    <row r="87" spans="1:9" ht="28" x14ac:dyDescent="0.35">
      <c r="A87" s="50" t="s">
        <v>126</v>
      </c>
      <c r="B87" s="62" t="s">
        <v>127</v>
      </c>
      <c r="C87" s="51" t="s">
        <v>4</v>
      </c>
      <c r="D87" s="73">
        <f>15.6*2</f>
        <v>31.2</v>
      </c>
      <c r="E87" s="136"/>
      <c r="F87" s="151">
        <f>D87*E87</f>
        <v>0</v>
      </c>
    </row>
    <row r="88" spans="1:9" x14ac:dyDescent="0.35">
      <c r="A88" s="33"/>
      <c r="B88" s="37"/>
      <c r="C88" s="29"/>
      <c r="D88" s="42" t="s">
        <v>128</v>
      </c>
      <c r="E88" s="126"/>
      <c r="F88" s="153">
        <f>SUM(F77:F87)</f>
        <v>0</v>
      </c>
    </row>
    <row r="89" spans="1:9" x14ac:dyDescent="0.35">
      <c r="A89" s="74" t="s">
        <v>129</v>
      </c>
      <c r="B89" s="44" t="s">
        <v>130</v>
      </c>
      <c r="C89" s="45"/>
      <c r="D89" s="46"/>
      <c r="E89" s="127"/>
      <c r="F89" s="155"/>
    </row>
    <row r="90" spans="1:9" x14ac:dyDescent="0.35">
      <c r="A90" s="71"/>
      <c r="B90" s="4"/>
      <c r="C90" s="29"/>
      <c r="D90" s="72"/>
      <c r="E90" s="139"/>
      <c r="F90" s="151"/>
    </row>
    <row r="91" spans="1:9" x14ac:dyDescent="0.35">
      <c r="A91" s="47" t="s">
        <v>131</v>
      </c>
      <c r="B91" s="48" t="s">
        <v>132</v>
      </c>
      <c r="C91" s="49"/>
      <c r="D91" s="72"/>
      <c r="E91" s="139"/>
      <c r="F91" s="151"/>
    </row>
    <row r="92" spans="1:9" x14ac:dyDescent="0.35">
      <c r="A92" s="47" t="s">
        <v>133</v>
      </c>
      <c r="B92" s="48" t="s">
        <v>134</v>
      </c>
      <c r="C92" s="49"/>
      <c r="D92" s="72"/>
      <c r="E92" s="139"/>
      <c r="F92" s="151"/>
    </row>
    <row r="93" spans="1:9" ht="17" x14ac:dyDescent="0.35">
      <c r="A93" s="50" t="s">
        <v>135</v>
      </c>
      <c r="B93" s="32" t="s">
        <v>136</v>
      </c>
      <c r="C93" s="63" t="s">
        <v>71</v>
      </c>
      <c r="D93" s="64">
        <v>173.31</v>
      </c>
      <c r="E93" s="136" t="s">
        <v>137</v>
      </c>
      <c r="F93" s="151"/>
    </row>
    <row r="94" spans="1:9" x14ac:dyDescent="0.35">
      <c r="A94" s="50" t="s">
        <v>138</v>
      </c>
      <c r="B94" s="32" t="s">
        <v>139</v>
      </c>
      <c r="C94" s="63" t="s">
        <v>4</v>
      </c>
      <c r="D94" s="64">
        <v>53</v>
      </c>
      <c r="E94" s="136" t="s">
        <v>137</v>
      </c>
      <c r="F94" s="151"/>
    </row>
    <row r="95" spans="1:9" ht="28.5" customHeight="1" x14ac:dyDescent="0.35">
      <c r="A95" s="50" t="s">
        <v>140</v>
      </c>
      <c r="B95" s="32" t="s">
        <v>141</v>
      </c>
      <c r="C95" s="63" t="s">
        <v>71</v>
      </c>
      <c r="D95" s="54">
        <v>0</v>
      </c>
      <c r="E95" s="136" t="s">
        <v>137</v>
      </c>
      <c r="F95" s="151"/>
    </row>
    <row r="96" spans="1:9" x14ac:dyDescent="0.35">
      <c r="A96" s="47" t="s">
        <v>142</v>
      </c>
      <c r="B96" s="48" t="s">
        <v>143</v>
      </c>
      <c r="C96" s="49"/>
      <c r="D96" s="72"/>
      <c r="E96" s="139"/>
      <c r="F96" s="151"/>
    </row>
    <row r="97" spans="1:10" ht="17" x14ac:dyDescent="0.35">
      <c r="A97" s="50" t="s">
        <v>144</v>
      </c>
      <c r="B97" s="32" t="s">
        <v>145</v>
      </c>
      <c r="C97" s="63" t="s">
        <v>71</v>
      </c>
      <c r="D97" s="64">
        <v>52.65</v>
      </c>
      <c r="E97" s="136"/>
      <c r="F97" s="151">
        <f>D97*E97</f>
        <v>0</v>
      </c>
      <c r="G97" s="2"/>
      <c r="H97" s="2"/>
      <c r="I97" s="2"/>
      <c r="J97" s="2"/>
    </row>
    <row r="98" spans="1:10" x14ac:dyDescent="0.35">
      <c r="A98" s="33"/>
      <c r="B98" s="37"/>
      <c r="C98" s="29"/>
      <c r="D98" s="42" t="s">
        <v>146</v>
      </c>
      <c r="E98" s="126"/>
      <c r="F98" s="153">
        <f>SUM(F93:F97)</f>
        <v>0</v>
      </c>
    </row>
    <row r="99" spans="1:10" x14ac:dyDescent="0.35">
      <c r="A99" s="70" t="s">
        <v>147</v>
      </c>
      <c r="B99" s="34" t="s">
        <v>148</v>
      </c>
      <c r="C99" s="25"/>
      <c r="D99" s="26"/>
      <c r="E99" s="121"/>
      <c r="F99" s="154"/>
    </row>
    <row r="100" spans="1:10" x14ac:dyDescent="0.35">
      <c r="A100" s="71"/>
      <c r="B100" s="4"/>
      <c r="C100" s="29"/>
      <c r="D100" s="72"/>
      <c r="E100" s="139"/>
      <c r="F100" s="151"/>
    </row>
    <row r="101" spans="1:10" x14ac:dyDescent="0.35">
      <c r="A101" s="47" t="s">
        <v>149</v>
      </c>
      <c r="B101" s="48" t="s">
        <v>150</v>
      </c>
      <c r="C101" s="105"/>
      <c r="D101" s="106"/>
      <c r="E101" s="141"/>
      <c r="F101" s="157"/>
    </row>
    <row r="102" spans="1:10" ht="14.25" customHeight="1" x14ac:dyDescent="0.35">
      <c r="A102" s="50" t="s">
        <v>151</v>
      </c>
      <c r="B102" s="32" t="s">
        <v>152</v>
      </c>
      <c r="C102" s="63" t="s">
        <v>2</v>
      </c>
      <c r="D102" s="104">
        <v>4</v>
      </c>
      <c r="E102" s="140"/>
      <c r="F102" s="151">
        <f>D102*E102</f>
        <v>0</v>
      </c>
    </row>
    <row r="103" spans="1:10" s="11" customFormat="1" ht="20.25" customHeight="1" x14ac:dyDescent="0.35">
      <c r="A103" s="47" t="s">
        <v>153</v>
      </c>
      <c r="B103" s="75" t="s">
        <v>154</v>
      </c>
      <c r="C103" s="107"/>
      <c r="D103" s="108"/>
      <c r="E103" s="142"/>
      <c r="F103" s="158"/>
    </row>
    <row r="104" spans="1:10" s="6" customFormat="1" x14ac:dyDescent="0.35">
      <c r="A104" s="50" t="s">
        <v>155</v>
      </c>
      <c r="B104" s="76" t="s">
        <v>156</v>
      </c>
      <c r="C104" s="109" t="s">
        <v>2</v>
      </c>
      <c r="D104" s="110">
        <v>4</v>
      </c>
      <c r="E104" s="140"/>
      <c r="F104" s="151">
        <f>D104*E104</f>
        <v>0</v>
      </c>
    </row>
    <row r="105" spans="1:10" x14ac:dyDescent="0.35">
      <c r="A105" s="50"/>
      <c r="B105" s="32"/>
      <c r="C105" s="49"/>
      <c r="D105" s="58"/>
      <c r="E105" s="137"/>
      <c r="F105" s="151"/>
    </row>
    <row r="106" spans="1:10" x14ac:dyDescent="0.35">
      <c r="A106" s="33"/>
      <c r="B106" s="37"/>
      <c r="C106" s="29"/>
      <c r="D106" s="42" t="s">
        <v>157</v>
      </c>
      <c r="E106" s="126"/>
      <c r="F106" s="153">
        <f>SUM(F102:F104)</f>
        <v>0</v>
      </c>
    </row>
    <row r="107" spans="1:10" x14ac:dyDescent="0.35">
      <c r="A107" s="33"/>
      <c r="B107" s="37"/>
      <c r="C107" s="29"/>
      <c r="D107" s="42"/>
      <c r="E107" s="126"/>
      <c r="F107" s="153"/>
    </row>
    <row r="108" spans="1:10" x14ac:dyDescent="0.35">
      <c r="A108" s="38" t="s">
        <v>158</v>
      </c>
      <c r="B108" s="34" t="s">
        <v>159</v>
      </c>
      <c r="C108" s="25"/>
      <c r="D108" s="26"/>
      <c r="E108" s="121"/>
      <c r="F108" s="154"/>
    </row>
    <row r="109" spans="1:10" x14ac:dyDescent="0.35">
      <c r="A109" s="71"/>
      <c r="B109" s="77"/>
      <c r="C109" s="29"/>
      <c r="D109" s="72"/>
      <c r="E109" s="139"/>
      <c r="F109" s="151"/>
    </row>
    <row r="110" spans="1:10" x14ac:dyDescent="0.35">
      <c r="A110" s="78"/>
      <c r="B110" s="3"/>
      <c r="C110" s="29"/>
      <c r="D110" s="72"/>
      <c r="E110" s="139"/>
      <c r="F110" s="151"/>
    </row>
    <row r="111" spans="1:10" s="6" customFormat="1" x14ac:dyDescent="0.35">
      <c r="A111" s="47" t="s">
        <v>160</v>
      </c>
      <c r="B111" s="48" t="s">
        <v>161</v>
      </c>
      <c r="C111" s="49"/>
      <c r="D111" s="72"/>
      <c r="E111" s="139"/>
      <c r="F111" s="151"/>
    </row>
    <row r="112" spans="1:10" s="6" customFormat="1" x14ac:dyDescent="0.35">
      <c r="A112" s="47" t="s">
        <v>162</v>
      </c>
      <c r="B112" s="48" t="s">
        <v>163</v>
      </c>
      <c r="C112" s="49"/>
      <c r="D112" s="72"/>
      <c r="E112" s="139"/>
      <c r="F112" s="151"/>
    </row>
    <row r="113" spans="1:14" s="6" customFormat="1" x14ac:dyDescent="0.35">
      <c r="A113" s="51" t="s">
        <v>164</v>
      </c>
      <c r="B113" s="32" t="s">
        <v>165</v>
      </c>
      <c r="C113" s="79" t="s">
        <v>166</v>
      </c>
      <c r="D113" s="54">
        <v>1</v>
      </c>
      <c r="E113" s="136"/>
      <c r="F113" s="156">
        <f>D113*E113</f>
        <v>0</v>
      </c>
      <c r="G113" s="6" t="s">
        <v>238</v>
      </c>
    </row>
    <row r="114" spans="1:14" x14ac:dyDescent="0.35">
      <c r="A114" s="80"/>
      <c r="B114" s="81"/>
      <c r="C114" s="80"/>
      <c r="D114" s="80"/>
      <c r="E114" s="143"/>
      <c r="F114" s="159"/>
    </row>
    <row r="115" spans="1:14" s="6" customFormat="1" x14ac:dyDescent="0.35">
      <c r="A115" s="47" t="s">
        <v>167</v>
      </c>
      <c r="B115" s="48" t="s">
        <v>168</v>
      </c>
      <c r="C115" s="49"/>
      <c r="D115" s="54"/>
      <c r="E115" s="139"/>
      <c r="F115" s="151"/>
    </row>
    <row r="116" spans="1:14" s="6" customFormat="1" x14ac:dyDescent="0.35">
      <c r="A116" s="47" t="s">
        <v>169</v>
      </c>
      <c r="B116" s="48" t="s">
        <v>170</v>
      </c>
      <c r="C116" s="49"/>
      <c r="D116" s="54"/>
      <c r="E116" s="139"/>
      <c r="F116" s="151"/>
    </row>
    <row r="117" spans="1:14" s="6" customFormat="1" ht="28" x14ac:dyDescent="0.35">
      <c r="A117" s="50" t="s">
        <v>171</v>
      </c>
      <c r="B117" s="32" t="s">
        <v>172</v>
      </c>
      <c r="C117" s="49">
        <v>1</v>
      </c>
      <c r="D117" s="54">
        <v>1</v>
      </c>
      <c r="E117" s="136"/>
      <c r="F117" s="151">
        <f>D117*E117</f>
        <v>0</v>
      </c>
    </row>
    <row r="118" spans="1:14" s="6" customFormat="1" x14ac:dyDescent="0.35">
      <c r="A118" s="50" t="s">
        <v>173</v>
      </c>
      <c r="B118" s="32" t="s">
        <v>174</v>
      </c>
      <c r="C118" s="51" t="s">
        <v>166</v>
      </c>
      <c r="D118" s="54">
        <v>1</v>
      </c>
      <c r="E118" s="136"/>
      <c r="F118" s="156">
        <f>D118*E118</f>
        <v>0</v>
      </c>
    </row>
    <row r="119" spans="1:14" s="6" customFormat="1" x14ac:dyDescent="0.35">
      <c r="A119" s="50"/>
      <c r="B119" s="32"/>
      <c r="C119" s="51"/>
      <c r="D119" s="54"/>
      <c r="E119" s="144"/>
      <c r="F119" s="156"/>
    </row>
    <row r="120" spans="1:14" s="6" customFormat="1" x14ac:dyDescent="0.35">
      <c r="A120" s="47" t="s">
        <v>175</v>
      </c>
      <c r="B120" s="48" t="s">
        <v>176</v>
      </c>
      <c r="C120" s="49"/>
      <c r="D120" s="54"/>
      <c r="E120" s="139"/>
      <c r="F120" s="151"/>
    </row>
    <row r="121" spans="1:14" s="6" customFormat="1" x14ac:dyDescent="0.35">
      <c r="A121" s="47" t="s">
        <v>177</v>
      </c>
      <c r="B121" s="48" t="s">
        <v>178</v>
      </c>
      <c r="C121" s="51"/>
      <c r="D121" s="54"/>
      <c r="E121" s="137"/>
      <c r="F121" s="151"/>
    </row>
    <row r="122" spans="1:14" s="6" customFormat="1" ht="28" x14ac:dyDescent="0.35">
      <c r="A122" s="50" t="s">
        <v>179</v>
      </c>
      <c r="B122" s="32" t="s">
        <v>180</v>
      </c>
      <c r="C122" s="82" t="s">
        <v>2</v>
      </c>
      <c r="D122" s="83">
        <v>9</v>
      </c>
      <c r="E122" s="136"/>
      <c r="F122" s="156">
        <f>D122*E122</f>
        <v>0</v>
      </c>
    </row>
    <row r="123" spans="1:14" s="6" customFormat="1" ht="28" x14ac:dyDescent="0.35">
      <c r="A123" s="50" t="s">
        <v>181</v>
      </c>
      <c r="B123" s="32" t="s">
        <v>182</v>
      </c>
      <c r="C123" s="51" t="s">
        <v>2</v>
      </c>
      <c r="D123" s="73">
        <v>10</v>
      </c>
      <c r="E123" s="145"/>
      <c r="F123" s="156">
        <f>D123*E123</f>
        <v>0</v>
      </c>
    </row>
    <row r="124" spans="1:14" s="6" customFormat="1" x14ac:dyDescent="0.35">
      <c r="A124" s="47" t="s">
        <v>183</v>
      </c>
      <c r="B124" s="48" t="s">
        <v>184</v>
      </c>
      <c r="C124" s="51"/>
      <c r="D124" s="54"/>
      <c r="E124" s="137"/>
      <c r="F124" s="151"/>
    </row>
    <row r="125" spans="1:14" s="6" customFormat="1" x14ac:dyDescent="0.35">
      <c r="A125" s="50" t="s">
        <v>185</v>
      </c>
      <c r="B125" s="32" t="s">
        <v>186</v>
      </c>
      <c r="C125" s="82" t="s">
        <v>2</v>
      </c>
      <c r="D125" s="83">
        <v>8</v>
      </c>
      <c r="E125" s="136"/>
      <c r="F125" s="151">
        <f t="shared" ref="F125:F127" si="1">D125*E125</f>
        <v>0</v>
      </c>
    </row>
    <row r="126" spans="1:14" s="6" customFormat="1" ht="33" customHeight="1" x14ac:dyDescent="0.35">
      <c r="A126" s="50" t="s">
        <v>187</v>
      </c>
      <c r="B126" s="32" t="s">
        <v>188</v>
      </c>
      <c r="C126" s="82" t="s">
        <v>2</v>
      </c>
      <c r="D126" s="83">
        <v>6</v>
      </c>
      <c r="E126" s="136"/>
      <c r="F126" s="156">
        <f t="shared" si="1"/>
        <v>0</v>
      </c>
      <c r="G126" s="193"/>
      <c r="H126" s="193"/>
      <c r="I126" s="193"/>
      <c r="J126" s="193"/>
      <c r="K126" s="95"/>
      <c r="L126" s="95"/>
      <c r="M126" s="95"/>
      <c r="N126" s="95"/>
    </row>
    <row r="127" spans="1:14" s="6" customFormat="1" x14ac:dyDescent="0.35">
      <c r="A127" s="50" t="s">
        <v>189</v>
      </c>
      <c r="B127" s="32" t="s">
        <v>190</v>
      </c>
      <c r="C127" s="82" t="s">
        <v>2</v>
      </c>
      <c r="D127" s="83">
        <v>8</v>
      </c>
      <c r="E127" s="136"/>
      <c r="F127" s="156">
        <f t="shared" si="1"/>
        <v>0</v>
      </c>
      <c r="K127" s="95"/>
      <c r="L127" s="95"/>
      <c r="M127" s="95"/>
      <c r="N127" s="95"/>
    </row>
    <row r="128" spans="1:14" s="6" customFormat="1" x14ac:dyDescent="0.35">
      <c r="A128" s="47" t="s">
        <v>191</v>
      </c>
      <c r="B128" s="48" t="s">
        <v>192</v>
      </c>
      <c r="C128" s="51"/>
      <c r="D128" s="54"/>
      <c r="E128" s="137"/>
      <c r="F128" s="151"/>
    </row>
    <row r="129" spans="1:6" s="6" customFormat="1" x14ac:dyDescent="0.35">
      <c r="A129" s="50" t="s">
        <v>193</v>
      </c>
      <c r="B129" s="32" t="s">
        <v>194</v>
      </c>
      <c r="C129" s="82" t="s">
        <v>2</v>
      </c>
      <c r="D129" s="83">
        <v>2</v>
      </c>
      <c r="E129" s="136"/>
      <c r="F129" s="151">
        <f>D129*E129</f>
        <v>0</v>
      </c>
    </row>
    <row r="130" spans="1:6" x14ac:dyDescent="0.35">
      <c r="A130" s="84"/>
      <c r="B130" s="32"/>
      <c r="C130" s="82"/>
      <c r="D130" s="83"/>
      <c r="E130" s="137"/>
      <c r="F130" s="151"/>
    </row>
    <row r="131" spans="1:6" ht="15.75" customHeight="1" x14ac:dyDescent="0.35">
      <c r="A131" s="85"/>
      <c r="B131" s="86"/>
      <c r="C131" s="87"/>
      <c r="D131" s="88" t="s">
        <v>195</v>
      </c>
      <c r="E131" s="146"/>
      <c r="F131" s="153">
        <f>SUM(F113:F129)</f>
        <v>0</v>
      </c>
    </row>
    <row r="132" spans="1:6" ht="15.75" customHeight="1" x14ac:dyDescent="0.35">
      <c r="A132" s="89"/>
      <c r="B132" s="32"/>
      <c r="C132" s="82"/>
      <c r="D132" s="83"/>
      <c r="E132" s="137"/>
      <c r="F132" s="151"/>
    </row>
    <row r="133" spans="1:6" x14ac:dyDescent="0.35">
      <c r="A133" s="70" t="s">
        <v>196</v>
      </c>
      <c r="B133" s="90" t="s">
        <v>7</v>
      </c>
      <c r="C133" s="25"/>
      <c r="D133" s="26"/>
      <c r="E133" s="121"/>
      <c r="F133" s="154"/>
    </row>
    <row r="134" spans="1:6" x14ac:dyDescent="0.35">
      <c r="A134" s="78"/>
      <c r="B134" s="3"/>
      <c r="C134" s="29"/>
      <c r="D134" s="72"/>
      <c r="E134" s="139"/>
      <c r="F134" s="151"/>
    </row>
    <row r="135" spans="1:6" x14ac:dyDescent="0.35">
      <c r="A135" s="47" t="s">
        <v>197</v>
      </c>
      <c r="B135" s="48" t="s">
        <v>198</v>
      </c>
      <c r="C135" s="29"/>
      <c r="D135" s="72"/>
      <c r="E135" s="139"/>
      <c r="F135" s="151"/>
    </row>
    <row r="136" spans="1:6" x14ac:dyDescent="0.35">
      <c r="A136" s="78"/>
      <c r="B136" s="48" t="s">
        <v>199</v>
      </c>
      <c r="C136" s="29"/>
      <c r="D136" s="72"/>
      <c r="E136" s="139"/>
      <c r="F136" s="151"/>
    </row>
    <row r="137" spans="1:6" ht="28" x14ac:dyDescent="0.35">
      <c r="A137" s="91">
        <v>811</v>
      </c>
      <c r="B137" s="32" t="s">
        <v>200</v>
      </c>
      <c r="C137" s="29"/>
      <c r="D137" s="72"/>
      <c r="E137" s="139"/>
      <c r="F137" s="151"/>
    </row>
    <row r="138" spans="1:6" x14ac:dyDescent="0.35">
      <c r="A138" s="84">
        <v>8111</v>
      </c>
      <c r="B138" s="32" t="s">
        <v>201</v>
      </c>
      <c r="C138" s="49" t="s">
        <v>2</v>
      </c>
      <c r="D138" s="73">
        <v>2</v>
      </c>
      <c r="E138" s="136"/>
      <c r="F138" s="151">
        <f>+D138*E138</f>
        <v>0</v>
      </c>
    </row>
    <row r="139" spans="1:6" x14ac:dyDescent="0.35">
      <c r="A139" s="91"/>
      <c r="B139" s="48"/>
      <c r="C139" s="105"/>
      <c r="D139" s="111"/>
      <c r="E139" s="147"/>
      <c r="F139" s="151"/>
    </row>
    <row r="140" spans="1:6" ht="23.25" customHeight="1" x14ac:dyDescent="0.35">
      <c r="A140" s="47" t="s">
        <v>202</v>
      </c>
      <c r="B140" s="48" t="s">
        <v>203</v>
      </c>
      <c r="C140" s="49"/>
      <c r="D140" s="73"/>
      <c r="E140" s="136"/>
      <c r="F140" s="151"/>
    </row>
    <row r="141" spans="1:6" x14ac:dyDescent="0.35">
      <c r="A141" s="47" t="s">
        <v>204</v>
      </c>
      <c r="B141" s="48" t="s">
        <v>205</v>
      </c>
      <c r="C141" s="49"/>
      <c r="D141" s="73"/>
      <c r="E141" s="136"/>
      <c r="F141" s="151"/>
    </row>
    <row r="142" spans="1:6" x14ac:dyDescent="0.35">
      <c r="A142" s="47" t="s">
        <v>206</v>
      </c>
      <c r="B142" s="48" t="s">
        <v>207</v>
      </c>
      <c r="C142" s="51"/>
      <c r="D142" s="73"/>
      <c r="E142" s="136"/>
      <c r="F142" s="151"/>
    </row>
    <row r="143" spans="1:6" x14ac:dyDescent="0.35">
      <c r="A143" s="50" t="s">
        <v>208</v>
      </c>
      <c r="B143" s="32" t="s">
        <v>209</v>
      </c>
      <c r="C143" s="51" t="s">
        <v>2</v>
      </c>
      <c r="D143" s="73">
        <v>8</v>
      </c>
      <c r="E143" s="136"/>
      <c r="F143" s="151">
        <f>D143*E143</f>
        <v>0</v>
      </c>
    </row>
    <row r="144" spans="1:6" x14ac:dyDescent="0.35">
      <c r="A144" s="33"/>
      <c r="B144" s="37"/>
      <c r="C144" s="29"/>
      <c r="D144" s="69" t="s">
        <v>210</v>
      </c>
      <c r="E144" s="148"/>
      <c r="F144" s="153">
        <f>SUM(F138:F143)</f>
        <v>0</v>
      </c>
    </row>
    <row r="145" spans="1:8" x14ac:dyDescent="0.35">
      <c r="A145" s="71"/>
      <c r="B145" s="4"/>
      <c r="C145" s="29"/>
      <c r="D145" s="72"/>
      <c r="E145" s="139"/>
      <c r="F145" s="151"/>
    </row>
    <row r="146" spans="1:8" x14ac:dyDescent="0.35">
      <c r="A146" s="33"/>
      <c r="B146" s="37"/>
      <c r="C146" s="29"/>
      <c r="D146" s="30"/>
      <c r="E146" s="122"/>
      <c r="F146" s="151"/>
    </row>
    <row r="147" spans="1:8" x14ac:dyDescent="0.35">
      <c r="A147" s="33"/>
      <c r="B147" s="37"/>
      <c r="C147" s="29"/>
      <c r="D147" s="30"/>
      <c r="E147" s="122"/>
      <c r="F147" s="151"/>
    </row>
    <row r="148" spans="1:8" ht="15" thickBot="1" x14ac:dyDescent="0.4">
      <c r="A148" s="70" t="s">
        <v>211</v>
      </c>
      <c r="B148" s="34" t="s">
        <v>8</v>
      </c>
      <c r="C148" s="25"/>
      <c r="D148" s="26"/>
      <c r="E148" s="121"/>
      <c r="F148" s="160"/>
    </row>
    <row r="149" spans="1:8" x14ac:dyDescent="0.35">
      <c r="A149" s="78"/>
      <c r="B149" s="3"/>
      <c r="C149" s="29"/>
      <c r="D149" s="72"/>
      <c r="E149" s="139"/>
      <c r="F149" s="162"/>
    </row>
    <row r="150" spans="1:8" x14ac:dyDescent="0.35">
      <c r="A150" s="47" t="s">
        <v>212</v>
      </c>
      <c r="B150" s="48" t="s">
        <v>213</v>
      </c>
      <c r="C150" s="49"/>
      <c r="D150" s="72"/>
      <c r="E150" s="139"/>
      <c r="F150" s="151"/>
    </row>
    <row r="151" spans="1:8" ht="17" x14ac:dyDescent="0.35">
      <c r="A151" s="50" t="s">
        <v>214</v>
      </c>
      <c r="B151" s="32" t="s">
        <v>215</v>
      </c>
      <c r="C151" s="49" t="s">
        <v>71</v>
      </c>
      <c r="D151" s="58">
        <v>47.5</v>
      </c>
      <c r="E151" s="136"/>
      <c r="F151" s="151">
        <f>D151*E151</f>
        <v>0</v>
      </c>
    </row>
    <row r="152" spans="1:8" x14ac:dyDescent="0.35">
      <c r="A152" s="50" t="s">
        <v>216</v>
      </c>
      <c r="B152" s="32" t="s">
        <v>217</v>
      </c>
      <c r="C152" s="63" t="s">
        <v>239</v>
      </c>
      <c r="D152" s="104">
        <v>1</v>
      </c>
      <c r="E152" s="136"/>
      <c r="F152" s="156">
        <f>D152*E152</f>
        <v>0</v>
      </c>
      <c r="G152" s="2"/>
      <c r="H152" s="2"/>
    </row>
    <row r="153" spans="1:8" x14ac:dyDescent="0.35">
      <c r="A153" s="47"/>
      <c r="B153" s="48"/>
      <c r="C153" s="49"/>
      <c r="D153" s="72"/>
      <c r="E153" s="139"/>
      <c r="F153" s="151"/>
    </row>
    <row r="154" spans="1:8" x14ac:dyDescent="0.35">
      <c r="A154" s="47" t="s">
        <v>218</v>
      </c>
      <c r="B154" s="48" t="s">
        <v>219</v>
      </c>
      <c r="C154" s="49"/>
      <c r="D154" s="72"/>
      <c r="E154" s="137"/>
      <c r="F154" s="151"/>
    </row>
    <row r="155" spans="1:8" ht="17" x14ac:dyDescent="0.35">
      <c r="A155" s="50" t="s">
        <v>220</v>
      </c>
      <c r="B155" s="32" t="s">
        <v>240</v>
      </c>
      <c r="C155" s="49" t="s">
        <v>71</v>
      </c>
      <c r="D155" s="58">
        <v>221</v>
      </c>
      <c r="E155" s="136"/>
      <c r="F155" s="151">
        <f>D155*E155</f>
        <v>0</v>
      </c>
    </row>
    <row r="156" spans="1:8" ht="17" x14ac:dyDescent="0.35">
      <c r="A156" s="50" t="s">
        <v>221</v>
      </c>
      <c r="B156" s="32" t="s">
        <v>241</v>
      </c>
      <c r="C156" s="49" t="s">
        <v>71</v>
      </c>
      <c r="D156" s="58">
        <v>190</v>
      </c>
      <c r="E156" s="136"/>
      <c r="F156" s="151">
        <f>D156*E156</f>
        <v>0</v>
      </c>
    </row>
    <row r="157" spans="1:8" x14ac:dyDescent="0.35">
      <c r="A157" s="92"/>
      <c r="B157" s="3"/>
      <c r="C157" s="29"/>
      <c r="D157" s="73"/>
      <c r="E157" s="136"/>
      <c r="F157" s="163"/>
    </row>
    <row r="158" spans="1:8" x14ac:dyDescent="0.35">
      <c r="A158" s="78"/>
      <c r="B158" s="3"/>
      <c r="C158" s="29"/>
      <c r="D158" s="69" t="s">
        <v>222</v>
      </c>
      <c r="E158" s="148"/>
      <c r="F158" s="164">
        <f>SUM(F151:F156)</f>
        <v>0</v>
      </c>
    </row>
    <row r="159" spans="1:8" x14ac:dyDescent="0.35">
      <c r="A159" s="33"/>
      <c r="B159" s="37"/>
      <c r="C159" s="29"/>
      <c r="D159" s="42"/>
      <c r="E159" s="126"/>
      <c r="F159" s="153"/>
    </row>
    <row r="160" spans="1:8" ht="15" thickBot="1" x14ac:dyDescent="0.4">
      <c r="A160" s="114" t="s">
        <v>223</v>
      </c>
      <c r="B160" s="115"/>
      <c r="C160" s="116"/>
      <c r="D160" s="117"/>
      <c r="E160" s="161"/>
      <c r="F160" s="165">
        <f>F158+F144+F131+F106+F98+F88+F31+F71+F23</f>
        <v>0</v>
      </c>
    </row>
    <row r="161" spans="1:6" x14ac:dyDescent="0.35">
      <c r="A161" s="12"/>
      <c r="B161" s="13"/>
      <c r="C161" s="14"/>
      <c r="D161" s="15"/>
      <c r="E161" s="16"/>
      <c r="F161" s="17"/>
    </row>
    <row r="162" spans="1:6" ht="15" thickBot="1" x14ac:dyDescent="0.4">
      <c r="A162" s="12"/>
      <c r="B162" s="13"/>
      <c r="C162" s="14"/>
      <c r="D162" s="15"/>
      <c r="E162" s="16"/>
      <c r="F162" s="17"/>
    </row>
    <row r="163" spans="1:6" ht="15" thickBot="1" x14ac:dyDescent="0.4">
      <c r="A163" s="18" t="s">
        <v>224</v>
      </c>
      <c r="B163" s="207" t="s">
        <v>225</v>
      </c>
      <c r="C163" s="208"/>
      <c r="D163" s="209"/>
      <c r="E163" s="210" t="s">
        <v>226</v>
      </c>
      <c r="F163" s="211"/>
    </row>
    <row r="164" spans="1:6" x14ac:dyDescent="0.35">
      <c r="A164" s="19"/>
      <c r="B164" s="212"/>
      <c r="C164" s="213"/>
      <c r="D164" s="214"/>
      <c r="E164" s="215"/>
      <c r="F164" s="216"/>
    </row>
    <row r="165" spans="1:6" x14ac:dyDescent="0.35">
      <c r="A165" s="20">
        <v>1</v>
      </c>
      <c r="B165" s="217" t="s">
        <v>227</v>
      </c>
      <c r="C165" s="218"/>
      <c r="D165" s="219"/>
      <c r="E165" s="220">
        <f>F19</f>
        <v>0</v>
      </c>
      <c r="F165" s="221"/>
    </row>
    <row r="166" spans="1:6" x14ac:dyDescent="0.35">
      <c r="A166" s="20"/>
      <c r="B166" s="222"/>
      <c r="C166" s="223"/>
      <c r="D166" s="224"/>
      <c r="E166" s="220"/>
      <c r="F166" s="221"/>
    </row>
    <row r="167" spans="1:6" x14ac:dyDescent="0.35">
      <c r="A167" s="20">
        <v>2</v>
      </c>
      <c r="B167" s="217" t="s">
        <v>228</v>
      </c>
      <c r="C167" s="218"/>
      <c r="D167" s="219"/>
      <c r="E167" s="220">
        <f>F160</f>
        <v>0</v>
      </c>
      <c r="F167" s="221"/>
    </row>
    <row r="168" spans="1:6" ht="21.5" customHeight="1" x14ac:dyDescent="0.35">
      <c r="A168" s="225" t="s">
        <v>244</v>
      </c>
      <c r="B168" s="225"/>
      <c r="C168" s="225"/>
      <c r="D168" s="225"/>
      <c r="E168" s="226">
        <f>E165+E167</f>
        <v>0</v>
      </c>
      <c r="F168" s="226"/>
    </row>
    <row r="169" spans="1:6" x14ac:dyDescent="0.35">
      <c r="A169" s="112"/>
      <c r="B169" s="112"/>
      <c r="C169" s="112"/>
      <c r="D169" s="112"/>
      <c r="E169" s="113"/>
      <c r="F169" s="113"/>
    </row>
    <row r="170" spans="1:6" ht="30" customHeight="1" x14ac:dyDescent="0.35">
      <c r="A170" s="227" t="s">
        <v>245</v>
      </c>
      <c r="B170" s="227"/>
      <c r="C170" s="227"/>
      <c r="D170" s="227"/>
      <c r="E170" s="227"/>
      <c r="F170" s="227"/>
    </row>
    <row r="171" spans="1:6" ht="15.5" x14ac:dyDescent="0.35">
      <c r="A171" s="118"/>
      <c r="B171"/>
      <c r="D171" s="119" t="s">
        <v>246</v>
      </c>
      <c r="E171" s="120"/>
    </row>
    <row r="172" spans="1:6" x14ac:dyDescent="0.35">
      <c r="A172" s="112"/>
      <c r="B172" s="112"/>
      <c r="C172" s="112"/>
      <c r="D172" s="112"/>
      <c r="E172" s="113"/>
      <c r="F172" s="113"/>
    </row>
    <row r="173" spans="1:6" x14ac:dyDescent="0.35">
      <c r="A173" s="112"/>
      <c r="B173" s="112"/>
      <c r="C173" s="112"/>
      <c r="D173" s="112"/>
      <c r="E173" s="113"/>
      <c r="F173" s="113"/>
    </row>
    <row r="174" spans="1:6" x14ac:dyDescent="0.35">
      <c r="A174" s="112"/>
      <c r="B174" s="112"/>
      <c r="C174" s="112"/>
      <c r="D174" s="112"/>
      <c r="E174" s="113"/>
      <c r="F174" s="113"/>
    </row>
    <row r="175" spans="1:6" x14ac:dyDescent="0.35">
      <c r="A175" s="194"/>
      <c r="B175" s="194"/>
      <c r="C175" s="194"/>
      <c r="D175" s="194"/>
      <c r="E175" s="220"/>
      <c r="F175" s="220"/>
    </row>
    <row r="176" spans="1:6" x14ac:dyDescent="0.35">
      <c r="A176" s="21"/>
      <c r="B176" s="13"/>
      <c r="C176" s="14"/>
      <c r="D176" s="15"/>
      <c r="E176" s="16"/>
      <c r="F176" s="22"/>
    </row>
    <row r="177" spans="1:6" x14ac:dyDescent="0.35">
      <c r="A177" s="96"/>
      <c r="B177" s="97"/>
      <c r="C177" s="96"/>
      <c r="D177" s="96"/>
      <c r="E177" s="96"/>
      <c r="F177" s="96"/>
    </row>
  </sheetData>
  <mergeCells count="21">
    <mergeCell ref="A175:D175"/>
    <mergeCell ref="E175:F175"/>
    <mergeCell ref="B166:D166"/>
    <mergeCell ref="E166:F166"/>
    <mergeCell ref="B167:D167"/>
    <mergeCell ref="E167:F167"/>
    <mergeCell ref="A168:D168"/>
    <mergeCell ref="E168:F168"/>
    <mergeCell ref="A170:F170"/>
    <mergeCell ref="B163:D163"/>
    <mergeCell ref="E163:F163"/>
    <mergeCell ref="B164:D164"/>
    <mergeCell ref="E164:F164"/>
    <mergeCell ref="B165:D165"/>
    <mergeCell ref="E165:F165"/>
    <mergeCell ref="G126:J126"/>
    <mergeCell ref="A1:F1"/>
    <mergeCell ref="A2:F2"/>
    <mergeCell ref="C23:E23"/>
    <mergeCell ref="B19:E19"/>
    <mergeCell ref="B25:E25"/>
  </mergeCells>
  <printOptions horizontalCentered="1"/>
  <pageMargins left="0.19685039370078741" right="0.19685039370078741" top="0.46" bottom="0.74803149606299213" header="0.31496062992125984" footer="0.31496062992125984"/>
  <pageSetup paperSize="9" scale="70" orientation="portrait" r:id="rId1"/>
  <headerFooter>
    <oddFooter>&amp;LLot XXX&amp;CDQ travaux&amp;R&amp;P/&amp;N</oddFooter>
  </headerFooter>
  <rowBreaks count="2" manualBreakCount="2">
    <brk id="71" max="5" man="1"/>
    <brk id="125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A785B77B759940831C1257E23B191E" ma:contentTypeVersion="14" ma:contentTypeDescription="Ein neues Dokument erstellen." ma:contentTypeScope="" ma:versionID="01c9a8edcd1858f2d7745958f86a0e2b">
  <xsd:schema xmlns:xsd="http://www.w3.org/2001/XMLSchema" xmlns:xs="http://www.w3.org/2001/XMLSchema" xmlns:p="http://schemas.microsoft.com/office/2006/metadata/properties" xmlns:ns2="2a459ba1-d069-4054-931e-809bfd6e5ad5" xmlns:ns3="e56af110-7c81-4256-a1ad-6f371c6f5867" targetNamespace="http://schemas.microsoft.com/office/2006/metadata/properties" ma:root="true" ma:fieldsID="cf987cfc090b7698437a6f5004ac6bf2" ns2:_="" ns3:_="">
    <xsd:import namespace="2a459ba1-d069-4054-931e-809bfd6e5ad5"/>
    <xsd:import namespace="e56af110-7c81-4256-a1ad-6f371c6f5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459ba1-d069-4054-931e-809bfd6e5a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af110-7c81-4256-a1ad-6f371c6f586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d439972-131b-4084-8a9b-2f0b6eea7b9d}" ma:internalName="TaxCatchAll" ma:showField="CatchAllData" ma:web="e56af110-7c81-4256-a1ad-6f371c6f5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459ba1-d069-4054-931e-809bfd6e5ad5">
      <Terms xmlns="http://schemas.microsoft.com/office/infopath/2007/PartnerControls"/>
    </lcf76f155ced4ddcb4097134ff3c332f>
    <TaxCatchAll xmlns="e56af110-7c81-4256-a1ad-6f371c6f5867" xsi:nil="true"/>
  </documentManagement>
</p:properties>
</file>

<file path=customXml/itemProps1.xml><?xml version="1.0" encoding="utf-8"?>
<ds:datastoreItem xmlns:ds="http://schemas.openxmlformats.org/officeDocument/2006/customXml" ds:itemID="{4D9CD181-EEFF-4C0D-ACB5-0D316C7582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493A97-96EB-4215-A409-0F108B917A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459ba1-d069-4054-931e-809bfd6e5ad5"/>
    <ds:schemaRef ds:uri="e56af110-7c81-4256-a1ad-6f371c6f58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0BBE19-879E-4BDD-BF50-53578875BBBE}">
  <ds:schemaRefs>
    <ds:schemaRef ds:uri="http://schemas.microsoft.com/office/2006/metadata/properties"/>
    <ds:schemaRef ds:uri="http://schemas.microsoft.com/office/infopath/2007/PartnerControls"/>
    <ds:schemaRef ds:uri="2a459ba1-d069-4054-931e-809bfd6e5ad5"/>
    <ds:schemaRef ds:uri="e56af110-7c81-4256-a1ad-6f371c6f58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MAGASIN_MOPTI</vt:lpstr>
      <vt:lpstr>MAGASIN_MOPTI!Impression_des_titres</vt:lpstr>
      <vt:lpstr>MAGASIN_MOPTI!Zone_d_impression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DICKO</dc:creator>
  <cp:lastModifiedBy>Camara, Fily Pierre GIZ ML</cp:lastModifiedBy>
  <cp:lastPrinted>2026-03-02T13:51:01Z</cp:lastPrinted>
  <dcterms:created xsi:type="dcterms:W3CDTF">2014-10-07T14:33:21Z</dcterms:created>
  <dcterms:modified xsi:type="dcterms:W3CDTF">2026-03-02T15:52:16Z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0x01010020A785B77B759940831C1257E23B191E</vt:lpwstr>
  </property>
  <property fmtid="{D5CDD505-2E9C-101B-9397-08002B2CF9AE}" pid="3" name="MediaServiceImageTags">
    <vt:lpwstr/>
  </property>
</Properties>
</file>